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605"/>
  </bookViews>
  <sheets>
    <sheet name="таблица" sheetId="1" r:id="rId1"/>
  </sheets>
  <definedNames>
    <definedName name="_xlnm._FilterDatabase" localSheetId="0" hidden="1">таблица!$A$16:$R$463</definedName>
    <definedName name="_xlnm.Print_Titles" localSheetId="0">таблица!$14:$16</definedName>
    <definedName name="_xlnm.Print_Area" localSheetId="0">таблица!$A$1:$R$463</definedName>
  </definedNames>
  <calcPr calcId="145621"/>
</workbook>
</file>

<file path=xl/calcChain.xml><?xml version="1.0" encoding="utf-8"?>
<calcChain xmlns="http://schemas.openxmlformats.org/spreadsheetml/2006/main">
  <c r="Q396" i="1" l="1"/>
  <c r="Q406" i="1"/>
  <c r="Q407" i="1"/>
  <c r="Q415" i="1"/>
  <c r="O383" i="1"/>
  <c r="O382" i="1" s="1"/>
  <c r="O381" i="1" s="1"/>
  <c r="M383" i="1"/>
  <c r="M382" i="1"/>
  <c r="M381" i="1"/>
  <c r="O407" i="1"/>
  <c r="O406" i="1"/>
  <c r="M407" i="1"/>
  <c r="M406" i="1"/>
  <c r="K383" i="1"/>
  <c r="K382" i="1" s="1"/>
  <c r="K381" i="1" s="1"/>
  <c r="R396" i="1"/>
  <c r="R383" i="1"/>
  <c r="R382" i="1"/>
  <c r="R381" i="1"/>
  <c r="P383" i="1"/>
  <c r="P382" i="1"/>
  <c r="P381" i="1"/>
  <c r="N383" i="1"/>
  <c r="N382" i="1"/>
  <c r="N381" i="1"/>
  <c r="P407" i="1"/>
  <c r="P406" i="1"/>
  <c r="N407" i="1"/>
  <c r="N406" i="1"/>
  <c r="R415" i="1" l="1"/>
  <c r="L407" i="1"/>
  <c r="K407" i="1"/>
  <c r="K406" i="1" s="1"/>
  <c r="J407" i="1"/>
  <c r="J406" i="1" s="1"/>
  <c r="J381" i="1" s="1"/>
  <c r="I407" i="1"/>
  <c r="I406" i="1" s="1"/>
  <c r="H407" i="1"/>
  <c r="G407" i="1"/>
  <c r="G406" i="1" s="1"/>
  <c r="F407" i="1"/>
  <c r="R407" i="1" s="1"/>
  <c r="E407" i="1"/>
  <c r="D407" i="1"/>
  <c r="D406" i="1" s="1"/>
  <c r="L406" i="1"/>
  <c r="H406" i="1"/>
  <c r="F406" i="1"/>
  <c r="L383" i="1"/>
  <c r="J383" i="1"/>
  <c r="I383" i="1"/>
  <c r="Q383" i="1" s="1"/>
  <c r="Q382" i="1" s="1"/>
  <c r="Q381" i="1" s="1"/>
  <c r="H383" i="1"/>
  <c r="G383" i="1"/>
  <c r="G382" i="1" s="1"/>
  <c r="F383" i="1"/>
  <c r="E383" i="1"/>
  <c r="D383" i="1"/>
  <c r="D382" i="1" s="1"/>
  <c r="L382" i="1"/>
  <c r="J382" i="1"/>
  <c r="H382" i="1"/>
  <c r="H381" i="1" s="1"/>
  <c r="E382" i="1"/>
  <c r="L381" i="1"/>
  <c r="K247" i="1"/>
  <c r="M247" i="1" s="1"/>
  <c r="O247" i="1" s="1"/>
  <c r="Q247" i="1"/>
  <c r="K245" i="1"/>
  <c r="Q245" i="1" s="1"/>
  <c r="K244" i="1"/>
  <c r="Q244" i="1" s="1"/>
  <c r="K243" i="1"/>
  <c r="Q243" i="1" s="1"/>
  <c r="Q242" i="1" s="1"/>
  <c r="I242" i="1"/>
  <c r="H242" i="1"/>
  <c r="G242" i="1"/>
  <c r="F242" i="1"/>
  <c r="E242" i="1"/>
  <c r="D242" i="1"/>
  <c r="R241" i="1"/>
  <c r="P241" i="1"/>
  <c r="N241" i="1"/>
  <c r="L241" i="1"/>
  <c r="J241" i="1"/>
  <c r="I241" i="1"/>
  <c r="H241" i="1"/>
  <c r="G241" i="1"/>
  <c r="F241" i="1"/>
  <c r="E241" i="1"/>
  <c r="D241" i="1"/>
  <c r="K240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F230" i="1"/>
  <c r="F228" i="1" s="1"/>
  <c r="F252" i="1" s="1"/>
  <c r="Q231" i="1"/>
  <c r="Q230" i="1" s="1"/>
  <c r="R230" i="1"/>
  <c r="P230" i="1"/>
  <c r="O230" i="1"/>
  <c r="N230" i="1"/>
  <c r="M230" i="1"/>
  <c r="L230" i="1"/>
  <c r="K230" i="1"/>
  <c r="J230" i="1"/>
  <c r="I230" i="1"/>
  <c r="H230" i="1"/>
  <c r="G230" i="1"/>
  <c r="E230" i="1"/>
  <c r="D230" i="1"/>
  <c r="Q229" i="1"/>
  <c r="R228" i="1"/>
  <c r="R252" i="1" s="1"/>
  <c r="P228" i="1"/>
  <c r="P252" i="1" s="1"/>
  <c r="N228" i="1"/>
  <c r="N252" i="1" s="1"/>
  <c r="L228" i="1"/>
  <c r="L252" i="1" s="1"/>
  <c r="J228" i="1"/>
  <c r="J252" i="1" s="1"/>
  <c r="I228" i="1"/>
  <c r="I252" i="1" s="1"/>
  <c r="H228" i="1"/>
  <c r="H252" i="1" s="1"/>
  <c r="G228" i="1"/>
  <c r="G252" i="1" s="1"/>
  <c r="E228" i="1"/>
  <c r="E252" i="1" s="1"/>
  <c r="D228" i="1"/>
  <c r="D252" i="1" s="1"/>
  <c r="I217" i="1"/>
  <c r="I216" i="1" s="1"/>
  <c r="R217" i="1"/>
  <c r="P217" i="1"/>
  <c r="N217" i="1"/>
  <c r="L217" i="1"/>
  <c r="J217" i="1"/>
  <c r="H217" i="1"/>
  <c r="G217" i="1"/>
  <c r="F217" i="1"/>
  <c r="E217" i="1"/>
  <c r="D217" i="1"/>
  <c r="R216" i="1"/>
  <c r="P216" i="1"/>
  <c r="N216" i="1"/>
  <c r="L216" i="1"/>
  <c r="J216" i="1"/>
  <c r="H216" i="1"/>
  <c r="G216" i="1"/>
  <c r="F216" i="1"/>
  <c r="E216" i="1"/>
  <c r="D216" i="1"/>
  <c r="K215" i="1"/>
  <c r="Q215" i="1"/>
  <c r="I212" i="1"/>
  <c r="H212" i="1"/>
  <c r="H211" i="1" s="1"/>
  <c r="H209" i="1" s="1"/>
  <c r="H249" i="1" s="1"/>
  <c r="H250" i="1" s="1"/>
  <c r="G212" i="1"/>
  <c r="Q212" i="1" s="1"/>
  <c r="Q211" i="1" s="1"/>
  <c r="F212" i="1"/>
  <c r="E212" i="1"/>
  <c r="D212" i="1"/>
  <c r="R211" i="1"/>
  <c r="P211" i="1"/>
  <c r="O211" i="1"/>
  <c r="N211" i="1"/>
  <c r="M211" i="1"/>
  <c r="L211" i="1"/>
  <c r="K211" i="1"/>
  <c r="J211" i="1"/>
  <c r="I211" i="1"/>
  <c r="G211" i="1"/>
  <c r="F211" i="1"/>
  <c r="E211" i="1"/>
  <c r="D211" i="1"/>
  <c r="Q210" i="1"/>
  <c r="R209" i="1"/>
  <c r="R249" i="1" s="1"/>
  <c r="R250" i="1" s="1"/>
  <c r="P209" i="1"/>
  <c r="P249" i="1" s="1"/>
  <c r="P250" i="1" s="1"/>
  <c r="N209" i="1"/>
  <c r="N249" i="1" s="1"/>
  <c r="N250" i="1" s="1"/>
  <c r="L209" i="1"/>
  <c r="L249" i="1" s="1"/>
  <c r="L250" i="1" s="1"/>
  <c r="J209" i="1"/>
  <c r="J249" i="1" s="1"/>
  <c r="J250" i="1" s="1"/>
  <c r="I209" i="1"/>
  <c r="G209" i="1"/>
  <c r="G249" i="1" s="1"/>
  <c r="G250" i="1" s="1"/>
  <c r="F209" i="1"/>
  <c r="F249" i="1" s="1"/>
  <c r="F250" i="1" s="1"/>
  <c r="E209" i="1"/>
  <c r="E249" i="1" s="1"/>
  <c r="E250" i="1" s="1"/>
  <c r="D209" i="1"/>
  <c r="D249" i="1" s="1"/>
  <c r="D250" i="1" s="1"/>
  <c r="K208" i="1"/>
  <c r="M208" i="1" s="1"/>
  <c r="O208" i="1" s="1"/>
  <c r="Q208" i="1"/>
  <c r="K207" i="1"/>
  <c r="M207" i="1" s="1"/>
  <c r="O207" i="1" s="1"/>
  <c r="Q207" i="1"/>
  <c r="M206" i="1"/>
  <c r="O206" i="1" s="1"/>
  <c r="K206" i="1"/>
  <c r="Q206" i="1"/>
  <c r="K205" i="1"/>
  <c r="M205" i="1" s="1"/>
  <c r="O205" i="1" s="1"/>
  <c r="K204" i="1"/>
  <c r="M204" i="1" s="1"/>
  <c r="O204" i="1" s="1"/>
  <c r="Q204" i="1"/>
  <c r="K203" i="1"/>
  <c r="M203" i="1" s="1"/>
  <c r="O203" i="1" s="1"/>
  <c r="Q203" i="1"/>
  <c r="K202" i="1"/>
  <c r="M202" i="1" s="1"/>
  <c r="O202" i="1" s="1"/>
  <c r="K201" i="1"/>
  <c r="M201" i="1" s="1"/>
  <c r="O201" i="1" s="1"/>
  <c r="Q201" i="1"/>
  <c r="K200" i="1"/>
  <c r="M200" i="1" s="1"/>
  <c r="O200" i="1" s="1"/>
  <c r="Q200" i="1"/>
  <c r="Q199" i="1"/>
  <c r="K198" i="1"/>
  <c r="M198" i="1" s="1"/>
  <c r="O198" i="1" s="1"/>
  <c r="Q198" i="1"/>
  <c r="K197" i="1"/>
  <c r="M197" i="1" s="1"/>
  <c r="O197" i="1" s="1"/>
  <c r="Q197" i="1"/>
  <c r="K195" i="1"/>
  <c r="M195" i="1" s="1"/>
  <c r="O195" i="1" s="1"/>
  <c r="Q195" i="1"/>
  <c r="K194" i="1"/>
  <c r="R193" i="1"/>
  <c r="P193" i="1"/>
  <c r="N193" i="1"/>
  <c r="L193" i="1"/>
  <c r="J193" i="1"/>
  <c r="I193" i="1"/>
  <c r="H193" i="1"/>
  <c r="G193" i="1"/>
  <c r="F193" i="1"/>
  <c r="E193" i="1"/>
  <c r="D193" i="1"/>
  <c r="R191" i="1"/>
  <c r="P191" i="1"/>
  <c r="N191" i="1"/>
  <c r="L191" i="1"/>
  <c r="J191" i="1"/>
  <c r="I191" i="1"/>
  <c r="H191" i="1"/>
  <c r="G191" i="1"/>
  <c r="F191" i="1"/>
  <c r="E191" i="1"/>
  <c r="D191" i="1"/>
  <c r="K190" i="1"/>
  <c r="M190" i="1" s="1"/>
  <c r="O190" i="1" s="1"/>
  <c r="Q190" i="1"/>
  <c r="Q187" i="1"/>
  <c r="I187" i="1"/>
  <c r="H187" i="1"/>
  <c r="G187" i="1"/>
  <c r="F187" i="1"/>
  <c r="E187" i="1"/>
  <c r="D187" i="1"/>
  <c r="Q184" i="1"/>
  <c r="I184" i="1"/>
  <c r="H184" i="1"/>
  <c r="G184" i="1"/>
  <c r="F184" i="1"/>
  <c r="E184" i="1"/>
  <c r="D184" i="1"/>
  <c r="K183" i="1"/>
  <c r="M183" i="1" s="1"/>
  <c r="O183" i="1" s="1"/>
  <c r="K182" i="1"/>
  <c r="Q182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G173" i="1" s="1"/>
  <c r="G248" i="1" s="1"/>
  <c r="G256" i="1" s="1"/>
  <c r="F174" i="1"/>
  <c r="E174" i="1"/>
  <c r="D174" i="1"/>
  <c r="R173" i="1"/>
  <c r="R248" i="1" s="1"/>
  <c r="P173" i="1"/>
  <c r="P248" i="1" s="1"/>
  <c r="P256" i="1" s="1"/>
  <c r="N173" i="1"/>
  <c r="N248" i="1" s="1"/>
  <c r="N256" i="1" s="1"/>
  <c r="L173" i="1"/>
  <c r="L248" i="1" s="1"/>
  <c r="J173" i="1"/>
  <c r="J248" i="1" s="1"/>
  <c r="J256" i="1" s="1"/>
  <c r="I173" i="1"/>
  <c r="I248" i="1" s="1"/>
  <c r="H173" i="1"/>
  <c r="H248" i="1" s="1"/>
  <c r="H256" i="1" s="1"/>
  <c r="F173" i="1"/>
  <c r="F248" i="1" s="1"/>
  <c r="F256" i="1" s="1"/>
  <c r="E173" i="1"/>
  <c r="E248" i="1" s="1"/>
  <c r="E256" i="1" s="1"/>
  <c r="E258" i="1" s="1"/>
  <c r="D173" i="1"/>
  <c r="D248" i="1" s="1"/>
  <c r="D256" i="1" s="1"/>
  <c r="D258" i="1" s="1"/>
  <c r="Q170" i="1"/>
  <c r="D170" i="1"/>
  <c r="K167" i="1"/>
  <c r="K169" i="1" s="1"/>
  <c r="H167" i="1"/>
  <c r="E169" i="1"/>
  <c r="D169" i="1"/>
  <c r="I166" i="1"/>
  <c r="J162" i="1"/>
  <c r="J160" i="1" s="1"/>
  <c r="R156" i="1"/>
  <c r="Q156" i="1"/>
  <c r="P156" i="1"/>
  <c r="O156" i="1"/>
  <c r="N156" i="1"/>
  <c r="M156" i="1"/>
  <c r="L156" i="1"/>
  <c r="K156" i="1"/>
  <c r="J156" i="1"/>
  <c r="I156" i="1"/>
  <c r="H156" i="1"/>
  <c r="G156" i="1"/>
  <c r="G145" i="1" s="1"/>
  <c r="F156" i="1"/>
  <c r="E156" i="1"/>
  <c r="D156" i="1"/>
  <c r="K155" i="1"/>
  <c r="M155" i="1" s="1"/>
  <c r="O155" i="1" s="1"/>
  <c r="Q155" i="1"/>
  <c r="K154" i="1"/>
  <c r="Q146" i="1"/>
  <c r="K146" i="1"/>
  <c r="I146" i="1"/>
  <c r="H146" i="1"/>
  <c r="G146" i="1"/>
  <c r="F146" i="1"/>
  <c r="E146" i="1"/>
  <c r="E145" i="1" s="1"/>
  <c r="D146" i="1"/>
  <c r="R145" i="1"/>
  <c r="R163" i="1" s="1"/>
  <c r="R162" i="1" s="1"/>
  <c r="R160" i="1" s="1"/>
  <c r="P145" i="1"/>
  <c r="N145" i="1"/>
  <c r="L145" i="1"/>
  <c r="J145" i="1"/>
  <c r="J163" i="1" s="1"/>
  <c r="H145" i="1"/>
  <c r="F145" i="1"/>
  <c r="D145" i="1"/>
  <c r="R141" i="1"/>
  <c r="Q141" i="1"/>
  <c r="P141" i="1"/>
  <c r="O141" i="1"/>
  <c r="N141" i="1"/>
  <c r="N130" i="1" s="1"/>
  <c r="M141" i="1"/>
  <c r="L141" i="1"/>
  <c r="K141" i="1"/>
  <c r="J141" i="1"/>
  <c r="I141" i="1"/>
  <c r="H141" i="1"/>
  <c r="G141" i="1"/>
  <c r="F141" i="1"/>
  <c r="F130" i="1" s="1"/>
  <c r="E141" i="1"/>
  <c r="D141" i="1"/>
  <c r="K140" i="1"/>
  <c r="M140" i="1" s="1"/>
  <c r="O140" i="1" s="1"/>
  <c r="Q140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G130" i="1" s="1"/>
  <c r="F131" i="1"/>
  <c r="E131" i="1"/>
  <c r="D131" i="1"/>
  <c r="R130" i="1"/>
  <c r="P130" i="1"/>
  <c r="L130" i="1"/>
  <c r="J130" i="1"/>
  <c r="D130" i="1"/>
  <c r="I126" i="1"/>
  <c r="K126" i="1" s="1"/>
  <c r="M126" i="1" s="1"/>
  <c r="O126" i="1" s="1"/>
  <c r="H126" i="1"/>
  <c r="G126" i="1"/>
  <c r="F126" i="1"/>
  <c r="E126" i="1"/>
  <c r="Q126" i="1" s="1"/>
  <c r="D12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K112" i="1"/>
  <c r="M112" i="1" s="1"/>
  <c r="O112" i="1" s="1"/>
  <c r="Q112" i="1"/>
  <c r="Q171" i="1" s="1"/>
  <c r="H109" i="1"/>
  <c r="G109" i="1"/>
  <c r="F109" i="1"/>
  <c r="D109" i="1"/>
  <c r="K108" i="1"/>
  <c r="M108" i="1" s="1"/>
  <c r="O108" i="1" s="1"/>
  <c r="K107" i="1"/>
  <c r="M107" i="1" s="1"/>
  <c r="O107" i="1" s="1"/>
  <c r="K106" i="1"/>
  <c r="G105" i="1"/>
  <c r="F105" i="1"/>
  <c r="R105" i="1"/>
  <c r="P105" i="1"/>
  <c r="N105" i="1"/>
  <c r="L105" i="1"/>
  <c r="L96" i="1" s="1"/>
  <c r="J105" i="1"/>
  <c r="D105" i="1"/>
  <c r="D96" i="1" s="1"/>
  <c r="K102" i="1"/>
  <c r="M102" i="1" s="1"/>
  <c r="O102" i="1" s="1"/>
  <c r="K101" i="1"/>
  <c r="M101" i="1" s="1"/>
  <c r="O101" i="1" s="1"/>
  <c r="Q101" i="1"/>
  <c r="M100" i="1"/>
  <c r="O100" i="1" s="1"/>
  <c r="K100" i="1"/>
  <c r="H100" i="1"/>
  <c r="F97" i="1"/>
  <c r="F96" i="1" s="1"/>
  <c r="Q100" i="1"/>
  <c r="K99" i="1"/>
  <c r="M99" i="1" s="1"/>
  <c r="O99" i="1" s="1"/>
  <c r="G97" i="1"/>
  <c r="Q99" i="1"/>
  <c r="K98" i="1"/>
  <c r="R97" i="1"/>
  <c r="P97" i="1"/>
  <c r="N97" i="1"/>
  <c r="N96" i="1" s="1"/>
  <c r="L97" i="1"/>
  <c r="J97" i="1"/>
  <c r="E97" i="1"/>
  <c r="D97" i="1"/>
  <c r="R96" i="1"/>
  <c r="P96" i="1"/>
  <c r="J96" i="1"/>
  <c r="R95" i="1"/>
  <c r="P95" i="1"/>
  <c r="N95" i="1"/>
  <c r="L95" i="1"/>
  <c r="J95" i="1"/>
  <c r="D95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R91" i="1"/>
  <c r="P91" i="1"/>
  <c r="N91" i="1"/>
  <c r="L91" i="1"/>
  <c r="J91" i="1"/>
  <c r="R90" i="1"/>
  <c r="P90" i="1"/>
  <c r="N90" i="1"/>
  <c r="L90" i="1"/>
  <c r="J90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K78" i="1"/>
  <c r="G77" i="1"/>
  <c r="F77" i="1"/>
  <c r="R77" i="1"/>
  <c r="Q77" i="1"/>
  <c r="P77" i="1"/>
  <c r="N77" i="1"/>
  <c r="L77" i="1"/>
  <c r="J77" i="1"/>
  <c r="H77" i="1"/>
  <c r="E77" i="1"/>
  <c r="D77" i="1"/>
  <c r="K76" i="1"/>
  <c r="M76" i="1" s="1"/>
  <c r="O76" i="1" s="1"/>
  <c r="D73" i="1"/>
  <c r="K75" i="1"/>
  <c r="M75" i="1" s="1"/>
  <c r="O75" i="1" s="1"/>
  <c r="G73" i="1"/>
  <c r="K74" i="1"/>
  <c r="H73" i="1"/>
  <c r="R73" i="1"/>
  <c r="Q73" i="1"/>
  <c r="P73" i="1"/>
  <c r="N73" i="1"/>
  <c r="L73" i="1"/>
  <c r="J73" i="1"/>
  <c r="K71" i="1"/>
  <c r="H70" i="1"/>
  <c r="G70" i="1"/>
  <c r="F70" i="1"/>
  <c r="R70" i="1"/>
  <c r="P70" i="1"/>
  <c r="N70" i="1"/>
  <c r="L70" i="1"/>
  <c r="J70" i="1"/>
  <c r="D70" i="1"/>
  <c r="K65" i="1"/>
  <c r="E64" i="1"/>
  <c r="R64" i="1"/>
  <c r="P64" i="1"/>
  <c r="N64" i="1"/>
  <c r="L64" i="1"/>
  <c r="J64" i="1"/>
  <c r="I64" i="1"/>
  <c r="H64" i="1"/>
  <c r="G64" i="1"/>
  <c r="F64" i="1"/>
  <c r="D64" i="1"/>
  <c r="K63" i="1"/>
  <c r="M63" i="1" s="1"/>
  <c r="O63" i="1" s="1"/>
  <c r="Q63" i="1"/>
  <c r="M61" i="1"/>
  <c r="O61" i="1" s="1"/>
  <c r="K61" i="1"/>
  <c r="Q61" i="1"/>
  <c r="K59" i="1"/>
  <c r="M59" i="1" s="1"/>
  <c r="O59" i="1" s="1"/>
  <c r="K58" i="1"/>
  <c r="M58" i="1" s="1"/>
  <c r="F57" i="1"/>
  <c r="E57" i="1"/>
  <c r="R57" i="1"/>
  <c r="P57" i="1"/>
  <c r="N57" i="1"/>
  <c r="L57" i="1"/>
  <c r="K57" i="1"/>
  <c r="J57" i="1"/>
  <c r="I57" i="1"/>
  <c r="H57" i="1"/>
  <c r="G57" i="1"/>
  <c r="D57" i="1"/>
  <c r="K55" i="1"/>
  <c r="M55" i="1" s="1"/>
  <c r="O55" i="1" s="1"/>
  <c r="Q55" i="1"/>
  <c r="K53" i="1"/>
  <c r="G51" i="1"/>
  <c r="G50" i="1" s="1"/>
  <c r="G48" i="1" s="1"/>
  <c r="R51" i="1"/>
  <c r="P51" i="1"/>
  <c r="N51" i="1"/>
  <c r="L51" i="1"/>
  <c r="J51" i="1"/>
  <c r="I51" i="1"/>
  <c r="H51" i="1"/>
  <c r="H50" i="1" s="1"/>
  <c r="F51" i="1"/>
  <c r="F50" i="1" s="1"/>
  <c r="E51" i="1"/>
  <c r="D51" i="1"/>
  <c r="D50" i="1" s="1"/>
  <c r="R50" i="1"/>
  <c r="R48" i="1" s="1"/>
  <c r="P50" i="1"/>
  <c r="N50" i="1"/>
  <c r="L50" i="1"/>
  <c r="J50" i="1"/>
  <c r="I50" i="1"/>
  <c r="E50" i="1"/>
  <c r="K49" i="1"/>
  <c r="H48" i="1"/>
  <c r="D49" i="1"/>
  <c r="P48" i="1"/>
  <c r="N48" i="1"/>
  <c r="L48" i="1"/>
  <c r="J48" i="1"/>
  <c r="K47" i="1"/>
  <c r="M47" i="1" s="1"/>
  <c r="O47" i="1" s="1"/>
  <c r="F74" i="1"/>
  <c r="F73" i="1" s="1"/>
  <c r="E74" i="1"/>
  <c r="E73" i="1" s="1"/>
  <c r="Q44" i="1"/>
  <c r="K44" i="1"/>
  <c r="I44" i="1"/>
  <c r="H44" i="1"/>
  <c r="G44" i="1"/>
  <c r="F44" i="1"/>
  <c r="E44" i="1"/>
  <c r="D44" i="1"/>
  <c r="K43" i="1"/>
  <c r="M43" i="1" s="1"/>
  <c r="O43" i="1" s="1"/>
  <c r="F49" i="1"/>
  <c r="F48" i="1" s="1"/>
  <c r="E49" i="1"/>
  <c r="E48" i="1" s="1"/>
  <c r="M42" i="1"/>
  <c r="O42" i="1" s="1"/>
  <c r="K42" i="1"/>
  <c r="G33" i="1"/>
  <c r="F33" i="1"/>
  <c r="Q42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R33" i="1"/>
  <c r="P33" i="1"/>
  <c r="N33" i="1"/>
  <c r="L33" i="1"/>
  <c r="J33" i="1"/>
  <c r="I33" i="1"/>
  <c r="H33" i="1"/>
  <c r="E33" i="1"/>
  <c r="D33" i="1"/>
  <c r="K32" i="1"/>
  <c r="G95" i="1"/>
  <c r="F95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H91" i="1"/>
  <c r="H125" i="1" s="1"/>
  <c r="G91" i="1"/>
  <c r="G125" i="1" s="1"/>
  <c r="E91" i="1"/>
  <c r="I90" i="1"/>
  <c r="H90" i="1"/>
  <c r="F90" i="1"/>
  <c r="F124" i="1" s="1"/>
  <c r="E90" i="1"/>
  <c r="R19" i="1"/>
  <c r="Q19" i="1"/>
  <c r="P19" i="1"/>
  <c r="P18" i="1" s="1"/>
  <c r="P81" i="1" s="1"/>
  <c r="P115" i="1" s="1"/>
  <c r="O19" i="1"/>
  <c r="N19" i="1"/>
  <c r="N18" i="1" s="1"/>
  <c r="N81" i="1" s="1"/>
  <c r="N115" i="1" s="1"/>
  <c r="M19" i="1"/>
  <c r="L19" i="1"/>
  <c r="L18" i="1" s="1"/>
  <c r="L81" i="1" s="1"/>
  <c r="L115" i="1" s="1"/>
  <c r="K19" i="1"/>
  <c r="J19" i="1"/>
  <c r="I19" i="1"/>
  <c r="H19" i="1"/>
  <c r="H18" i="1" s="1"/>
  <c r="H81" i="1" s="1"/>
  <c r="G19" i="1"/>
  <c r="G18" i="1" s="1"/>
  <c r="G81" i="1" s="1"/>
  <c r="F19" i="1"/>
  <c r="F18" i="1" s="1"/>
  <c r="E19" i="1"/>
  <c r="D19" i="1"/>
  <c r="D18" i="1" s="1"/>
  <c r="D81" i="1" s="1"/>
  <c r="D115" i="1" s="1"/>
  <c r="D166" i="1" s="1"/>
  <c r="R18" i="1"/>
  <c r="R81" i="1" s="1"/>
  <c r="R115" i="1" s="1"/>
  <c r="J18" i="1"/>
  <c r="J81" i="1" s="1"/>
  <c r="J115" i="1" s="1"/>
  <c r="I18" i="1"/>
  <c r="I81" i="1" s="1"/>
  <c r="E18" i="1"/>
  <c r="E81" i="1" s="1"/>
  <c r="I382" i="1" l="1"/>
  <c r="I381" i="1"/>
  <c r="D381" i="1"/>
  <c r="E406" i="1"/>
  <c r="R406" i="1"/>
  <c r="G381" i="1"/>
  <c r="F382" i="1"/>
  <c r="F381" i="1" s="1"/>
  <c r="K18" i="1"/>
  <c r="K48" i="1"/>
  <c r="M49" i="1"/>
  <c r="F81" i="1"/>
  <c r="F115" i="1" s="1"/>
  <c r="K33" i="1"/>
  <c r="D48" i="1"/>
  <c r="O33" i="1"/>
  <c r="M167" i="1"/>
  <c r="M65" i="1"/>
  <c r="K64" i="1"/>
  <c r="G90" i="1"/>
  <c r="G124" i="1" s="1"/>
  <c r="F91" i="1"/>
  <c r="F125" i="1" s="1"/>
  <c r="E95" i="1"/>
  <c r="Q32" i="1"/>
  <c r="I48" i="1"/>
  <c r="Q53" i="1"/>
  <c r="Q51" i="1" s="1"/>
  <c r="Q50" i="1" s="1"/>
  <c r="H97" i="1"/>
  <c r="H96" i="1" s="1"/>
  <c r="H115" i="1" s="1"/>
  <c r="M194" i="1"/>
  <c r="K193" i="1"/>
  <c r="K191" i="1" s="1"/>
  <c r="I249" i="1"/>
  <c r="I250" i="1" s="1"/>
  <c r="M240" i="1"/>
  <c r="K228" i="1"/>
  <c r="G258" i="1"/>
  <c r="Q43" i="1"/>
  <c r="Q49" i="1" s="1"/>
  <c r="Q48" i="1" s="1"/>
  <c r="K73" i="1"/>
  <c r="M74" i="1"/>
  <c r="K97" i="1"/>
  <c r="M98" i="1"/>
  <c r="M106" i="1"/>
  <c r="K144" i="1"/>
  <c r="K139" i="1"/>
  <c r="Q159" i="1"/>
  <c r="H258" i="1"/>
  <c r="Q125" i="1"/>
  <c r="Q47" i="1"/>
  <c r="E163" i="1"/>
  <c r="E162" i="1"/>
  <c r="E160" i="1" s="1"/>
  <c r="Q228" i="1"/>
  <c r="M33" i="1"/>
  <c r="K27" i="1"/>
  <c r="Q102" i="1"/>
  <c r="H163" i="1"/>
  <c r="H162" i="1" s="1"/>
  <c r="H160" i="1" s="1"/>
  <c r="Q218" i="1"/>
  <c r="Q217" i="1" s="1"/>
  <c r="Q216" i="1" s="1"/>
  <c r="I91" i="1"/>
  <c r="I125" i="1" s="1"/>
  <c r="K125" i="1" s="1"/>
  <c r="M125" i="1" s="1"/>
  <c r="O125" i="1" s="1"/>
  <c r="H95" i="1"/>
  <c r="M57" i="1"/>
  <c r="O58" i="1"/>
  <c r="O57" i="1" s="1"/>
  <c r="K28" i="1"/>
  <c r="Q28" i="1" s="1"/>
  <c r="Q91" i="1" s="1"/>
  <c r="I95" i="1"/>
  <c r="K51" i="1"/>
  <c r="K50" i="1" s="1"/>
  <c r="M53" i="1"/>
  <c r="Q58" i="1"/>
  <c r="M71" i="1"/>
  <c r="G96" i="1"/>
  <c r="G115" i="1" s="1"/>
  <c r="K159" i="1"/>
  <c r="Q194" i="1"/>
  <c r="Q193" i="1" s="1"/>
  <c r="Q191" i="1" s="1"/>
  <c r="Q202" i="1"/>
  <c r="Q240" i="1"/>
  <c r="K95" i="1"/>
  <c r="Q59" i="1"/>
  <c r="K72" i="1"/>
  <c r="M72" i="1" s="1"/>
  <c r="O72" i="1" s="1"/>
  <c r="I70" i="1"/>
  <c r="Q98" i="1"/>
  <c r="Q106" i="1"/>
  <c r="E130" i="1"/>
  <c r="H130" i="1"/>
  <c r="L162" i="1"/>
  <c r="L160" i="1" s="1"/>
  <c r="M182" i="1"/>
  <c r="K173" i="1"/>
  <c r="Q205" i="1"/>
  <c r="Q27" i="1"/>
  <c r="K77" i="1"/>
  <c r="M78" i="1"/>
  <c r="H105" i="1"/>
  <c r="H124" i="1" s="1"/>
  <c r="N162" i="1"/>
  <c r="N160" i="1" s="1"/>
  <c r="M154" i="1"/>
  <c r="K145" i="1"/>
  <c r="L256" i="1"/>
  <c r="Q183" i="1"/>
  <c r="Q173" i="1" s="1"/>
  <c r="Q248" i="1" s="1"/>
  <c r="Q209" i="1"/>
  <c r="M215" i="1"/>
  <c r="K209" i="1"/>
  <c r="M32" i="1"/>
  <c r="Q107" i="1"/>
  <c r="K110" i="1"/>
  <c r="M110" i="1" s="1"/>
  <c r="O110" i="1" s="1"/>
  <c r="I109" i="1"/>
  <c r="P163" i="1"/>
  <c r="P162" i="1" s="1"/>
  <c r="P160" i="1" s="1"/>
  <c r="G162" i="1"/>
  <c r="G160" i="1" s="1"/>
  <c r="G163" i="1"/>
  <c r="D171" i="1"/>
  <c r="F258" i="1"/>
  <c r="Q65" i="1"/>
  <c r="Q64" i="1" s="1"/>
  <c r="Q71" i="1"/>
  <c r="I97" i="1"/>
  <c r="E109" i="1"/>
  <c r="E105" i="1" s="1"/>
  <c r="E96" i="1" s="1"/>
  <c r="E115" i="1" s="1"/>
  <c r="E166" i="1" s="1"/>
  <c r="E171" i="1" s="1"/>
  <c r="Q154" i="1"/>
  <c r="Q145" i="1" s="1"/>
  <c r="F163" i="1"/>
  <c r="F162" i="1" s="1"/>
  <c r="F160" i="1" s="1"/>
  <c r="N163" i="1"/>
  <c r="G167" i="1"/>
  <c r="I171" i="1"/>
  <c r="I77" i="1"/>
  <c r="Q139" i="1"/>
  <c r="M244" i="1"/>
  <c r="O244" i="1" s="1"/>
  <c r="K218" i="1"/>
  <c r="M243" i="1"/>
  <c r="O243" i="1" s="1"/>
  <c r="M245" i="1"/>
  <c r="O245" i="1" s="1"/>
  <c r="D163" i="1"/>
  <c r="D162" i="1" s="1"/>
  <c r="D160" i="1" s="1"/>
  <c r="L163" i="1"/>
  <c r="I73" i="1"/>
  <c r="E381" i="1" l="1"/>
  <c r="H166" i="1"/>
  <c r="H171" i="1" s="1"/>
  <c r="I167" i="1" s="1"/>
  <c r="H129" i="1"/>
  <c r="G129" i="1"/>
  <c r="G166" i="1"/>
  <c r="G171" i="1" s="1"/>
  <c r="M51" i="1"/>
  <c r="M50" i="1" s="1"/>
  <c r="O53" i="1"/>
  <c r="O51" i="1" s="1"/>
  <c r="O50" i="1" s="1"/>
  <c r="M209" i="1"/>
  <c r="O215" i="1"/>
  <c r="O209" i="1" s="1"/>
  <c r="I256" i="1"/>
  <c r="I258" i="1" s="1"/>
  <c r="K257" i="1" s="1"/>
  <c r="K81" i="1"/>
  <c r="Q249" i="1"/>
  <c r="Q250" i="1" s="1"/>
  <c r="O106" i="1"/>
  <c r="K249" i="1"/>
  <c r="K250" i="1" s="1"/>
  <c r="Q130" i="1"/>
  <c r="O65" i="1"/>
  <c r="O64" i="1" s="1"/>
  <c r="M64" i="1"/>
  <c r="O78" i="1"/>
  <c r="O77" i="1" s="1"/>
  <c r="M77" i="1"/>
  <c r="Q72" i="1"/>
  <c r="Q70" i="1"/>
  <c r="I105" i="1"/>
  <c r="I124" i="1" s="1"/>
  <c r="K124" i="1" s="1"/>
  <c r="M124" i="1" s="1"/>
  <c r="O124" i="1" s="1"/>
  <c r="K109" i="1"/>
  <c r="Q167" i="1"/>
  <c r="K91" i="1"/>
  <c r="M28" i="1"/>
  <c r="O240" i="1"/>
  <c r="O228" i="1" s="1"/>
  <c r="M228" i="1"/>
  <c r="Q163" i="1"/>
  <c r="Q162" i="1" s="1"/>
  <c r="Q160" i="1" s="1"/>
  <c r="M173" i="1"/>
  <c r="M248" i="1" s="1"/>
  <c r="O182" i="1"/>
  <c r="O173" i="1" s="1"/>
  <c r="Q90" i="1"/>
  <c r="Q18" i="1"/>
  <c r="Q110" i="1"/>
  <c r="M169" i="1"/>
  <c r="O167" i="1"/>
  <c r="O169" i="1" s="1"/>
  <c r="M246" i="1"/>
  <c r="M241" i="1" s="1"/>
  <c r="K162" i="1"/>
  <c r="K160" i="1" s="1"/>
  <c r="K163" i="1"/>
  <c r="K70" i="1"/>
  <c r="E70" i="1"/>
  <c r="O154" i="1"/>
  <c r="O145" i="1" s="1"/>
  <c r="M145" i="1"/>
  <c r="O71" i="1"/>
  <c r="O70" i="1" s="1"/>
  <c r="M70" i="1"/>
  <c r="K90" i="1"/>
  <c r="M27" i="1"/>
  <c r="I130" i="1"/>
  <c r="M73" i="1"/>
  <c r="O74" i="1"/>
  <c r="O73" i="1" s="1"/>
  <c r="O194" i="1"/>
  <c r="O193" i="1" s="1"/>
  <c r="O191" i="1" s="1"/>
  <c r="M193" i="1"/>
  <c r="M191" i="1" s="1"/>
  <c r="Q33" i="1"/>
  <c r="Q144" i="1"/>
  <c r="M97" i="1"/>
  <c r="O98" i="1"/>
  <c r="O97" i="1" s="1"/>
  <c r="Q95" i="1"/>
  <c r="F166" i="1"/>
  <c r="F171" i="1" s="1"/>
  <c r="F129" i="1"/>
  <c r="M218" i="1"/>
  <c r="K217" i="1"/>
  <c r="K216" i="1" s="1"/>
  <c r="M95" i="1"/>
  <c r="O32" i="1"/>
  <c r="O95" i="1" s="1"/>
  <c r="I145" i="1"/>
  <c r="K248" i="1"/>
  <c r="Q97" i="1"/>
  <c r="Q57" i="1"/>
  <c r="M139" i="1"/>
  <c r="K130" i="1"/>
  <c r="M48" i="1"/>
  <c r="O49" i="1"/>
  <c r="O48" i="1" s="1"/>
  <c r="O218" i="1" l="1"/>
  <c r="O217" i="1" s="1"/>
  <c r="O216" i="1" s="1"/>
  <c r="M217" i="1"/>
  <c r="M216" i="1" s="1"/>
  <c r="M256" i="1"/>
  <c r="M109" i="1"/>
  <c r="K105" i="1"/>
  <c r="K96" i="1" s="1"/>
  <c r="K115" i="1"/>
  <c r="K166" i="1" s="1"/>
  <c r="K171" i="1" s="1"/>
  <c r="O249" i="1"/>
  <c r="O250" i="1" s="1"/>
  <c r="O246" i="1"/>
  <c r="O241" i="1" s="1"/>
  <c r="M163" i="1"/>
  <c r="M162" i="1" s="1"/>
  <c r="M160" i="1" s="1"/>
  <c r="M252" i="1"/>
  <c r="M249" i="1"/>
  <c r="M250" i="1" s="1"/>
  <c r="M130" i="1"/>
  <c r="O139" i="1"/>
  <c r="O130" i="1" s="1"/>
  <c r="K246" i="1"/>
  <c r="I163" i="1"/>
  <c r="I162" i="1" s="1"/>
  <c r="I160" i="1" s="1"/>
  <c r="O163" i="1"/>
  <c r="O162" i="1" s="1"/>
  <c r="O160" i="1" s="1"/>
  <c r="Q169" i="1"/>
  <c r="Q109" i="1"/>
  <c r="O252" i="1"/>
  <c r="Q81" i="1"/>
  <c r="M91" i="1"/>
  <c r="O28" i="1"/>
  <c r="O91" i="1" s="1"/>
  <c r="Q124" i="1"/>
  <c r="M90" i="1"/>
  <c r="O27" i="1"/>
  <c r="M18" i="1"/>
  <c r="M81" i="1" s="1"/>
  <c r="I96" i="1"/>
  <c r="I115" i="1" s="1"/>
  <c r="I129" i="1" s="1"/>
  <c r="K129" i="1" s="1"/>
  <c r="M129" i="1" s="1"/>
  <c r="O129" i="1" s="1"/>
  <c r="O248" i="1"/>
  <c r="Q168" i="1" l="1"/>
  <c r="Q105" i="1"/>
  <c r="Q96" i="1" s="1"/>
  <c r="Q129" i="1"/>
  <c r="O256" i="1"/>
  <c r="O109" i="1"/>
  <c r="O105" i="1" s="1"/>
  <c r="O96" i="1" s="1"/>
  <c r="M105" i="1"/>
  <c r="M96" i="1" s="1"/>
  <c r="M258" i="1"/>
  <c r="O257" i="1" s="1"/>
  <c r="Q115" i="1"/>
  <c r="Q166" i="1" s="1"/>
  <c r="M115" i="1"/>
  <c r="M166" i="1" s="1"/>
  <c r="O90" i="1"/>
  <c r="O18" i="1"/>
  <c r="O81" i="1" s="1"/>
  <c r="K241" i="1"/>
  <c r="K252" i="1" s="1"/>
  <c r="K256" i="1" s="1"/>
  <c r="K258" i="1" s="1"/>
  <c r="M257" i="1" s="1"/>
  <c r="Q246" i="1"/>
  <c r="Q241" i="1" s="1"/>
  <c r="Q252" i="1" s="1"/>
  <c r="Q256" i="1" s="1"/>
  <c r="O258" i="1" l="1"/>
  <c r="O115" i="1"/>
  <c r="O166" i="1" s="1"/>
</calcChain>
</file>

<file path=xl/sharedStrings.xml><?xml version="1.0" encoding="utf-8"?>
<sst xmlns="http://schemas.openxmlformats.org/spreadsheetml/2006/main" count="1516" uniqueCount="734">
  <si>
    <t>Форма 19. Финансовый план субъекта электроэнергетики (версия шаблона 1.0)</t>
  </si>
  <si>
    <t>Проект инвестиционной программы ПАО "Ставропольэнергосбыт"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</si>
  <si>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</si>
  <si>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Ставропольский край</t>
  </si>
  <si>
    <t>Год раскрытия информации: 2024</t>
  </si>
  <si>
    <t>Утвержденные плановые значения показателей приведены в соответствии с Приказом Министерства энергетики промышленности и связи Ставропольского края от «03» июня 2022 г. № 146/од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</si>
  <si>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</si>
  <si>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</si>
  <si>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</si>
  <si>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</si>
  <si>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</si>
  <si>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</si>
  <si>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План</t>
  </si>
  <si>
    <t>Факт</t>
  </si>
  <si>
    <t>Факт
(Предложение по корректировке  утвержденного плана)</t>
  </si>
  <si>
    <t>Предложение по корректировке  утвержденного плана</t>
  </si>
  <si>
    <t>4.5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</si>
  <si>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</si>
  <si>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</si>
  <si>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</si>
  <si>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</si>
  <si>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</si>
  <si>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</si>
  <si>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</si>
  <si>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</si>
  <si>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</si>
  <si>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</si>
  <si>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</si>
  <si>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</si>
  <si>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</si>
  <si>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</si>
  <si>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</si>
  <si>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</si>
  <si>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</si>
  <si>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</si>
  <si>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</si>
  <si>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</si>
  <si>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</si>
  <si>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</si>
  <si>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</si>
  <si>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</si>
  <si>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</si>
  <si>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</si>
  <si>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</si>
  <si>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</si>
  <si>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</si>
  <si>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</si>
  <si>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</si>
  <si>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</si>
  <si>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</si>
  <si>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</si>
  <si>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</si>
  <si>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</si>
  <si>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</si>
  <si>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</si>
  <si>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</si>
  <si>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</si>
  <si>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</si>
  <si>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</si>
  <si>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</si>
  <si>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</si>
  <si>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</si>
  <si>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</si>
  <si>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</si>
  <si>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</si>
  <si>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</si>
  <si>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</si>
  <si>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</si>
  <si>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</si>
  <si>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</si>
  <si>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</si>
  <si>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</si>
  <si>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</si>
  <si>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</si>
  <si>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</si>
  <si>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</si>
  <si>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</si>
  <si>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</si>
  <si>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</si>
  <si>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</si>
  <si>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</si>
  <si>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</si>
  <si>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</si>
  <si>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</si>
  <si>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</si>
  <si>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</si>
  <si>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</si>
  <si>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</si>
  <si>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</si>
  <si>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</si>
  <si>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</si>
  <si>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</si>
  <si>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</si>
  <si>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</si>
  <si>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</si>
  <si>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</si>
  <si>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</si>
  <si>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</si>
  <si>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</si>
  <si>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</si>
  <si>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</si>
  <si>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</si>
  <si>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</si>
  <si>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</si>
  <si>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</si>
  <si>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</si>
  <si>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</si>
  <si>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</si>
  <si>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</si>
  <si>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</si>
  <si>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</si>
  <si>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</si>
  <si>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</si>
  <si>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</si>
  <si>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</si>
  <si>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</si>
  <si>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</si>
  <si>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</si>
  <si>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</si>
  <si>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</si>
  <si>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</si>
  <si>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</si>
  <si>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</si>
  <si>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</si>
  <si>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</si>
  <si>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</si>
  <si>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</si>
  <si>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</si>
  <si>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</si>
  <si>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</si>
  <si>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</si>
  <si>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</si>
  <si>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</si>
  <si>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</si>
  <si>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</si>
  <si>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</si>
  <si>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</si>
  <si>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</si>
  <si>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</si>
  <si>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</si>
  <si>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</si>
  <si>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</si>
  <si>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</si>
  <si>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</si>
  <si>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</si>
  <si>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</si>
  <si>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</si>
  <si>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</si>
  <si>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</si>
  <si>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</si>
  <si>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</si>
  <si>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</si>
  <si>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</si>
  <si>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</si>
  <si>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</si>
  <si>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</si>
  <si>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</si>
  <si>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</si>
  <si>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</si>
  <si>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</si>
  <si>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</si>
  <si>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</si>
  <si>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</si>
  <si>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</si>
  <si>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</si>
  <si>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</si>
  <si>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</si>
  <si>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</si>
  <si>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</si>
  <si>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</si>
  <si>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</si>
  <si>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</si>
  <si>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</si>
  <si>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</si>
  <si>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</si>
  <si>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</si>
  <si>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</si>
  <si>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</si>
  <si>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</si>
  <si>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</si>
  <si>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</si>
  <si>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</si>
  <si>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</si>
  <si>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</si>
  <si>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</si>
  <si>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</si>
  <si>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</si>
  <si>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</si>
  <si>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</si>
  <si>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</si>
  <si>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</si>
  <si>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</si>
  <si>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</si>
  <si>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</si>
  <si>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</si>
  <si>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</si>
  <si>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</si>
  <si>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</si>
  <si>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</si>
  <si>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</si>
  <si>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</si>
  <si>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</si>
  <si>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</si>
  <si>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</si>
  <si>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</si>
  <si>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</si>
  <si>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</si>
  <si>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</si>
  <si>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</si>
  <si>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</si>
  <si>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</si>
  <si>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</si>
  <si>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</si>
  <si>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</si>
  <si>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</si>
  <si>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</si>
  <si>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</si>
  <si>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</si>
  <si>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</si>
  <si>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</si>
  <si>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</si>
  <si>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</si>
  <si>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</si>
  <si>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</si>
  <si>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</si>
  <si>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</si>
  <si>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</si>
  <si>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</si>
  <si>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</si>
  <si>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</si>
  <si>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</si>
  <si>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</si>
  <si>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</si>
  <si>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</si>
  <si>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</si>
  <si>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</si>
  <si>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</si>
  <si>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</si>
  <si>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</si>
  <si>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</si>
  <si>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</si>
  <si>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</si>
  <si>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</si>
  <si>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</si>
  <si>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</si>
  <si>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</si>
  <si>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</si>
  <si>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</si>
  <si>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</si>
  <si>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</si>
  <si>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</si>
  <si>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</si>
  <si>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</si>
  <si>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</si>
  <si>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</si>
  <si>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</si>
  <si>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</si>
  <si>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</si>
  <si>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</si>
  <si>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</si>
  <si>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</si>
  <si>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</si>
  <si>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</si>
  <si>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</si>
  <si>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</si>
  <si>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</si>
  <si>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</si>
  <si>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</si>
  <si>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</si>
  <si>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</si>
  <si>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</si>
  <si>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</si>
  <si>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</si>
  <si>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</si>
  <si>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</si>
  <si>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</si>
  <si>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</si>
  <si>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</si>
  <si>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</si>
  <si>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</si>
  <si>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</si>
  <si>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</si>
  <si>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</si>
  <si>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</si>
  <si>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</si>
  <si>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</si>
  <si>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</si>
  <si>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</si>
  <si>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</si>
  <si>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</si>
  <si>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</si>
  <si>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</si>
  <si>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</si>
  <si>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</si>
  <si>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</si>
  <si>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</si>
  <si>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</si>
  <si>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</si>
  <si>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</si>
  <si>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</si>
  <si>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</si>
  <si>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</si>
  <si>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</si>
  <si>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</si>
  <si>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</si>
  <si>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</si>
  <si>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</si>
  <si>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</si>
  <si>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</si>
  <si>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</si>
  <si>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</si>
  <si>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</si>
  <si>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</si>
  <si>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</si>
  <si>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</si>
  <si>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</si>
  <si>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</si>
  <si>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</si>
  <si>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</si>
  <si>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</si>
  <si>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</si>
  <si>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</si>
  <si>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</si>
  <si>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</si>
  <si>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</si>
  <si>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</si>
  <si>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</si>
  <si>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</si>
  <si>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</si>
  <si>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</si>
  <si>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</si>
  <si>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</si>
  <si>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</si>
  <si>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</si>
  <si>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</si>
  <si>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</si>
  <si>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</si>
  <si>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</si>
  <si>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</si>
  <si>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</si>
  <si>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</si>
  <si>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</si>
  <si>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</si>
  <si>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</si>
  <si>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</si>
  <si>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</si>
  <si>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</si>
  <si>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</si>
  <si>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</si>
  <si>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</si>
  <si>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</si>
  <si>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</si>
  <si>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</si>
  <si>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</si>
  <si>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</si>
  <si>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</si>
  <si>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</si>
  <si>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</si>
  <si>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</si>
  <si>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</si>
  <si>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</si>
  <si>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</si>
  <si>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</si>
  <si>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</si>
  <si>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</si>
  <si>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</si>
  <si>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</si>
  <si>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</si>
  <si>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</si>
  <si>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</si>
  <si>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</si>
  <si>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</si>
  <si>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</si>
  <si>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</si>
  <si>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</si>
  <si>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</si>
  <si>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</si>
  <si>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</si>
  <si>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</si>
  <si>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</si>
  <si>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</si>
  <si>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</si>
  <si>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</si>
  <si>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</si>
  <si>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</si>
  <si>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</si>
  <si>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</si>
  <si>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</si>
  <si>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</si>
  <si>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</si>
  <si>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</si>
  <si>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</si>
  <si>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</si>
  <si>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</si>
  <si>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</si>
  <si>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</si>
  <si>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</si>
  <si>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</si>
  <si>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</si>
  <si>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</si>
  <si>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</si>
  <si>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</si>
  <si>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</si>
  <si>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</si>
  <si>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</si>
  <si>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</si>
  <si>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</si>
  <si>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</si>
  <si>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</si>
  <si>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</si>
  <si>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</si>
  <si>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</si>
  <si>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</si>
  <si>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</si>
  <si>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</si>
  <si>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</si>
  <si>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</si>
  <si>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</si>
  <si>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</si>
  <si>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</si>
  <si>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</si>
  <si>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</si>
  <si>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</si>
  <si>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</si>
  <si>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</si>
  <si>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</si>
  <si>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</si>
  <si>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</si>
  <si>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</si>
  <si>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</si>
  <si>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</si>
  <si>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</si>
  <si>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</si>
  <si>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</si>
  <si>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</si>
  <si>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</si>
  <si>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</si>
  <si>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</si>
  <si>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</si>
  <si>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</si>
  <si>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</si>
  <si>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</si>
  <si>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</si>
  <si>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</si>
  <si>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</si>
  <si>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</si>
  <si>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</si>
  <si>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</si>
  <si>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</si>
  <si>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</si>
  <si>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</si>
  <si>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</si>
  <si>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</si>
  <si>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</si>
  <si>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</si>
  <si>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</si>
  <si>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</si>
  <si>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</si>
  <si>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</si>
  <si>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</si>
  <si>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</si>
  <si>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</si>
  <si>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</si>
  <si>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</si>
  <si>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</si>
  <si>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</si>
  <si>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</si>
  <si>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</si>
  <si>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</si>
  <si>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</si>
  <si>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</si>
  <si>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</si>
  <si>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</si>
  <si>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</si>
  <si>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</si>
  <si>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</si>
  <si>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</si>
  <si>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</si>
  <si>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</si>
  <si>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</si>
  <si>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</si>
  <si>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</si>
  <si>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</si>
  <si>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</si>
  <si>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</si>
  <si>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</si>
  <si>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</si>
  <si>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</si>
  <si>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</si>
  <si>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</si>
  <si>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</si>
  <si>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</si>
  <si>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</si>
  <si>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</si>
  <si>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</si>
  <si>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</si>
  <si>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</si>
  <si>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</si>
  <si>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</si>
  <si>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</si>
  <si>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</si>
  <si>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</si>
  <si>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</si>
  <si>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</si>
  <si>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</si>
  <si>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</si>
  <si>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</si>
  <si>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</si>
  <si>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</si>
  <si>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</si>
  <si>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</si>
  <si>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</si>
  <si>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</si>
  <si>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</si>
  <si>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</si>
  <si>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</si>
  <si>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</si>
  <si>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</si>
  <si>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</si>
  <si>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</si>
  <si>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</si>
  <si>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</si>
  <si>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</si>
  <si>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</si>
  <si>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</si>
  <si>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</si>
  <si>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</si>
  <si>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</si>
  <si>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</si>
  <si>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</si>
  <si>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</si>
  <si>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</si>
  <si>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</si>
  <si>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</si>
  <si>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</si>
  <si>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</si>
  <si>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</si>
  <si>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</si>
  <si>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</si>
  <si>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</si>
  <si>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</si>
  <si>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</si>
  <si>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</si>
  <si>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</si>
  <si>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</si>
  <si>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</si>
  <si>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</si>
  <si>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</si>
  <si>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</si>
  <si>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</si>
  <si>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</si>
  <si>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</si>
  <si>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</si>
  <si>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</si>
  <si>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</si>
  <si>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</si>
  <si>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</si>
  <si>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</si>
  <si>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</si>
  <si>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</si>
  <si>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</si>
  <si>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</si>
  <si>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</si>
  <si>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</si>
  <si>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</si>
  <si>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</si>
  <si>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</si>
  <si>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</si>
  <si>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</si>
  <si>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</si>
  <si>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</si>
  <si>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</si>
  <si>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</si>
  <si>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</si>
  <si>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</si>
  <si>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</si>
  <si>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</si>
  <si>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</si>
  <si>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</si>
  <si>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</si>
  <si>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</si>
  <si>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</si>
  <si>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</si>
  <si>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</si>
  <si>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</si>
  <si>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</si>
  <si>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</si>
  <si>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</si>
  <si>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</si>
  <si>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</si>
  <si>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</si>
  <si>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</si>
  <si>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</si>
  <si>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</si>
  <si>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</si>
  <si>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</si>
  <si>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</si>
  <si>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</si>
  <si>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</si>
  <si>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</si>
  <si>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</si>
  <si>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</si>
  <si>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</si>
  <si>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</si>
  <si>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</si>
  <si>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</si>
  <si>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</si>
  <si>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</si>
  <si>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</si>
  <si>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</si>
  <si>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</si>
  <si>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</si>
  <si>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</si>
  <si>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</si>
  <si>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</si>
  <si>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</si>
  <si>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</si>
  <si>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</si>
  <si>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</si>
  <si>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</si>
  <si>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4.3</t>
  </si>
  <si>
    <t>4.4</t>
  </si>
  <si>
    <t>4.6</t>
  </si>
  <si>
    <t>4.11</t>
  </si>
  <si>
    <t>4.12</t>
  </si>
  <si>
    <t>4.13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</si>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</sst>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_ ;[Red]\-#,##0\ ;\-"/>
    <numFmt numFmtId="165" formatCode="_-* #,##0.00_р_._-;\-* #,##0.00_р_._-;_-* &quot;-&quot;??_р_._-;_-@_-"/>
    <numFmt numFmtId="166" formatCode="#,##0_ ;\-#,##0\ "/>
    <numFmt numFmtId="167" formatCode="#,##0_ ;[Red]\-#,##0\ "/>
    <numFmt numFmtId="168" formatCode="_-* #,##0_р_._-;\-* #,##0_р_._-;_-* &quot;-&quot;??_р_._-;_-@_-"/>
    <numFmt numFmtId="169" formatCode="#,##0.0_ ;[Red]\-#,##0.0\ ;\-"/>
    <numFmt numFmtId="170" formatCode="#,##0.0"/>
    <numFmt numFmtId="171" formatCode="#,##0.00_ ;[Red]\-#,##0.00\ ;\-"/>
    <numFmt numFmtId="172" formatCode="_-* #,##0.00\ _р_._-;\-* #,##0.00\ _р_._-;_-* &quot;-&quot;??\ 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3" fillId="11" borderId="2" applyNumberFormat="0" applyAlignment="0" applyProtection="0"/>
    <xf numFmtId="0" fontId="24" fillId="24" borderId="3" applyNumberFormat="0" applyAlignment="0" applyProtection="0"/>
    <xf numFmtId="0" fontId="25" fillId="24" borderId="2" applyNumberFormat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0" fillId="25" borderId="8" applyNumberFormat="0" applyAlignment="0" applyProtection="0"/>
    <xf numFmtId="0" fontId="31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33" fillId="0" borderId="0"/>
    <xf numFmtId="0" fontId="34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34" fillId="0" borderId="0"/>
    <xf numFmtId="0" fontId="2" fillId="0" borderId="0"/>
    <xf numFmtId="0" fontId="34" fillId="0" borderId="0"/>
    <xf numFmtId="0" fontId="35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20" fillId="27" borderId="9" applyNumberFormat="0" applyFont="0" applyAlignment="0" applyProtection="0"/>
    <xf numFmtId="9" fontId="34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0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8" borderId="0" applyNumberFormat="0" applyBorder="0" applyAlignment="0" applyProtection="0"/>
  </cellStyleXfs>
  <cellXfs count="129">
    <xf numFmtId="0" fontId="0" fillId="0" borderId="0" xfId="0"/>
    <xf numFmtId="0" fontId="2" fillId="0" borderId="0" xfId="2" applyFont="1" applyFill="1"/>
    <xf numFmtId="49" fontId="6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6" fillId="0" borderId="0" xfId="2" applyFont="1" applyFill="1" applyAlignment="1">
      <alignment horizontal="center" vertical="center" wrapText="1"/>
    </xf>
    <xf numFmtId="3" fontId="7" fillId="0" borderId="0" xfId="2" applyNumberFormat="1" applyFont="1" applyFill="1"/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11" fillId="4" borderId="1" xfId="2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6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165" fontId="6" fillId="0" borderId="1" xfId="1" applyFont="1" applyFill="1" applyBorder="1" applyAlignment="1">
      <alignment horizontal="center" vertical="center"/>
    </xf>
    <xf numFmtId="0" fontId="13" fillId="0" borderId="1" xfId="0" applyFont="1" applyFill="1" applyBorder="1"/>
    <xf numFmtId="3" fontId="14" fillId="0" borderId="1" xfId="0" applyNumberFormat="1" applyFont="1" applyFill="1" applyBorder="1"/>
    <xf numFmtId="0" fontId="14" fillId="0" borderId="1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3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horizontal="left" vertical="center" wrapText="1" indent="3"/>
    </xf>
    <xf numFmtId="0" fontId="7" fillId="4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 indent="1"/>
    </xf>
    <xf numFmtId="0" fontId="6" fillId="3" borderId="1" xfId="2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2" fillId="5" borderId="0" xfId="2" applyFont="1" applyFill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indent="3"/>
    </xf>
    <xf numFmtId="3" fontId="6" fillId="3" borderId="1" xfId="2" applyNumberFormat="1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 indent="3"/>
    </xf>
    <xf numFmtId="0" fontId="2" fillId="3" borderId="1" xfId="2" applyFont="1" applyFill="1" applyBorder="1" applyAlignment="1">
      <alignment horizontal="left" vertical="center" wrapText="1" indent="5"/>
    </xf>
    <xf numFmtId="3" fontId="11" fillId="4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15" fillId="0" borderId="1" xfId="0" applyNumberFormat="1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3" fontId="7" fillId="0" borderId="0" xfId="2" applyNumberFormat="1" applyFont="1" applyFill="1" applyAlignment="1">
      <alignment vertical="center"/>
    </xf>
    <xf numFmtId="4" fontId="6" fillId="3" borderId="1" xfId="0" applyNumberFormat="1" applyFont="1" applyFill="1" applyBorder="1" applyAlignment="1">
      <alignment horizontal="center" vertical="center"/>
    </xf>
    <xf numFmtId="167" fontId="11" fillId="4" borderId="1" xfId="2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6" fillId="4" borderId="1" xfId="2" applyFont="1" applyFill="1" applyBorder="1" applyAlignment="1">
      <alignment horizontal="center" vertical="center"/>
    </xf>
    <xf numFmtId="3" fontId="6" fillId="4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5"/>
    </xf>
    <xf numFmtId="0" fontId="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2" borderId="0" xfId="2" applyFont="1" applyFill="1"/>
    <xf numFmtId="0" fontId="16" fillId="0" borderId="1" xfId="0" applyFont="1" applyFill="1" applyBorder="1"/>
    <xf numFmtId="3" fontId="17" fillId="0" borderId="1" xfId="0" applyNumberFormat="1" applyFont="1" applyFill="1" applyBorder="1"/>
    <xf numFmtId="0" fontId="17" fillId="0" borderId="1" xfId="0" applyFont="1" applyFill="1" applyBorder="1"/>
    <xf numFmtId="165" fontId="2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165" fontId="7" fillId="0" borderId="1" xfId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left" vertical="center" wrapText="1"/>
    </xf>
    <xf numFmtId="168" fontId="6" fillId="0" borderId="1" xfId="2" applyNumberFormat="1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left" vertical="center" wrapText="1"/>
    </xf>
    <xf numFmtId="165" fontId="11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7"/>
    </xf>
    <xf numFmtId="171" fontId="6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>
      <alignment horizontal="left" vertical="center" wrapText="1"/>
    </xf>
    <xf numFmtId="170" fontId="7" fillId="0" borderId="1" xfId="2" applyNumberFormat="1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left" vertical="center" wrapText="1"/>
    </xf>
    <xf numFmtId="171" fontId="19" fillId="3" borderId="1" xfId="0" applyNumberFormat="1" applyFont="1" applyFill="1" applyBorder="1" applyAlignment="1">
      <alignment horizontal="center" vertical="center"/>
    </xf>
    <xf numFmtId="171" fontId="19" fillId="0" borderId="1" xfId="0" applyNumberFormat="1" applyFont="1" applyBorder="1" applyAlignment="1">
      <alignment horizontal="center" vertical="center"/>
    </xf>
    <xf numFmtId="169" fontId="19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left" vertical="center" wrapText="1" indent="1"/>
    </xf>
    <xf numFmtId="168" fontId="2" fillId="0" borderId="1" xfId="2" applyNumberFormat="1" applyFont="1" applyFill="1" applyBorder="1" applyAlignment="1">
      <alignment horizontal="left" vertical="center" wrapText="1" indent="1"/>
    </xf>
    <xf numFmtId="170" fontId="7" fillId="0" borderId="1" xfId="2" applyNumberFormat="1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2" fillId="5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/>
    <xf numFmtId="3" fontId="7" fillId="0" borderId="1" xfId="2" applyNumberFormat="1" applyFont="1" applyFill="1" applyBorder="1"/>
    <xf numFmtId="0" fontId="7" fillId="0" borderId="1" xfId="2" applyFont="1" applyFill="1" applyBorder="1"/>
    <xf numFmtId="0" fontId="2" fillId="0" borderId="0" xfId="2" applyFont="1" applyFill="1" applyAlignment="1">
      <alignment wrapText="1"/>
    </xf>
    <xf numFmtId="171" fontId="6" fillId="4" borderId="1" xfId="0" applyNumberFormat="1" applyFont="1" applyFill="1" applyBorder="1" applyAlignment="1">
      <alignment horizontal="center" vertical="center"/>
    </xf>
    <xf numFmtId="171" fontId="6" fillId="0" borderId="1" xfId="2" applyNumberFormat="1" applyFont="1" applyFill="1" applyBorder="1" applyAlignment="1">
      <alignment horizontal="left" vertical="center" wrapText="1"/>
    </xf>
    <xf numFmtId="171" fontId="6" fillId="3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8" fillId="0" borderId="0" xfId="2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3"/>
  <sheetViews>
    <sheetView tabSelected="1" topLeftCell="A13" zoomScale="85" zoomScaleNormal="85" zoomScaleSheetLayoutView="75" workbookViewId="0">
      <pane xSplit="3" ySplit="5" topLeftCell="G369" activePane="bottomRight" state="frozen"/>
      <selection activeCell="A13" sqref="A13"/>
      <selection pane="topRight" activeCell="D13" sqref="D13"/>
      <selection pane="bottomLeft" activeCell="A18" sqref="A18"/>
      <selection pane="bottomRight" activeCell="Q381" sqref="Q381"/>
    </sheetView>
  </sheetViews>
  <sheetFormatPr defaultColWidth="10.28515625" defaultRowHeight="15.75" outlineLevelCol="1" x14ac:dyDescent="0.25"/>
  <cols>
    <col min="1" max="1" width="10.140625" style="2" customWidth="1"/>
    <col min="2" max="2" width="56.140625" style="108" customWidth="1"/>
    <col min="3" max="3" width="12.28515625" style="4" customWidth="1"/>
    <col min="4" max="4" width="15.28515625" style="1" customWidth="1"/>
    <col min="5" max="5" width="15.140625" style="1" customWidth="1"/>
    <col min="6" max="6" width="19.85546875" style="1" customWidth="1"/>
    <col min="7" max="7" width="15" style="1" customWidth="1"/>
    <col min="8" max="9" width="18.85546875" style="1" customWidth="1"/>
    <col min="10" max="16" width="18.85546875" style="1" customWidth="1" outlineLevel="1"/>
    <col min="17" max="17" width="13.5703125" style="5" customWidth="1" outlineLevel="1"/>
    <col min="18" max="18" width="19.5703125" style="6" customWidth="1" outlineLevel="1"/>
    <col min="19" max="24" width="10.28515625" style="1"/>
    <col min="25" max="25" width="11.85546875" style="1" bestFit="1" customWidth="1"/>
    <col min="26" max="16384" width="10.28515625" style="1"/>
  </cols>
  <sheetData>
    <row r="1" spans="1:18" ht="15.6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8" ht="15.6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4" spans="1:18" ht="21.75" customHeight="1" x14ac:dyDescent="0.25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 x14ac:dyDescent="0.25">
      <c r="A5" s="120" t="s">
        <v>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31.15" customHeight="1" x14ac:dyDescent="0.25">
      <c r="A6" s="119" t="s">
        <v>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ht="30" customHeight="1" x14ac:dyDescent="0.25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8" ht="18.75" x14ac:dyDescent="0.25">
      <c r="B8" s="3"/>
    </row>
    <row r="9" spans="1:18" ht="24" customHeight="1" x14ac:dyDescent="0.25">
      <c r="A9" s="117" t="s">
        <v>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1:18" ht="12.6" customHeight="1" x14ac:dyDescent="0.25">
      <c r="A10" s="122" t="s">
        <v>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x14ac:dyDescent="0.25">
      <c r="A11" s="1"/>
      <c r="B11" s="1"/>
      <c r="C11" s="1"/>
    </row>
    <row r="12" spans="1:18" x14ac:dyDescent="0.25">
      <c r="A12" s="1"/>
      <c r="B12" s="1"/>
      <c r="C12" s="1"/>
    </row>
    <row r="13" spans="1:18" ht="18.75" customHeight="1" x14ac:dyDescent="0.25">
      <c r="A13" s="123" t="s">
        <v>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35.25" customHeight="1" x14ac:dyDescent="0.25">
      <c r="A14" s="124" t="s">
        <v>8</v>
      </c>
      <c r="B14" s="125" t="s">
        <v>9</v>
      </c>
      <c r="C14" s="125" t="s">
        <v>10</v>
      </c>
      <c r="D14" s="7">
        <v>2023</v>
      </c>
      <c r="E14" s="125">
        <v>2024</v>
      </c>
      <c r="F14" s="125"/>
      <c r="G14" s="126">
        <v>2025</v>
      </c>
      <c r="H14" s="126"/>
      <c r="I14" s="126">
        <v>2026</v>
      </c>
      <c r="J14" s="126"/>
      <c r="K14" s="126">
        <v>2027</v>
      </c>
      <c r="L14" s="126"/>
      <c r="M14" s="126">
        <v>2028</v>
      </c>
      <c r="N14" s="126"/>
      <c r="O14" s="126">
        <v>2029</v>
      </c>
      <c r="P14" s="126"/>
      <c r="Q14" s="126" t="s">
        <v>11</v>
      </c>
      <c r="R14" s="126"/>
    </row>
    <row r="15" spans="1:18" ht="63.75" x14ac:dyDescent="0.25">
      <c r="A15" s="124"/>
      <c r="B15" s="125"/>
      <c r="C15" s="125"/>
      <c r="D15" s="8" t="s">
        <v>12</v>
      </c>
      <c r="E15" s="8" t="s">
        <v>12</v>
      </c>
      <c r="F15" s="8" t="s">
        <v>13</v>
      </c>
      <c r="G15" s="9" t="s">
        <v>12</v>
      </c>
      <c r="H15" s="8" t="s">
        <v>13</v>
      </c>
      <c r="I15" s="8" t="s">
        <v>12</v>
      </c>
      <c r="J15" s="8" t="s">
        <v>14</v>
      </c>
      <c r="K15" s="8" t="s">
        <v>12</v>
      </c>
      <c r="L15" s="8" t="s">
        <v>14</v>
      </c>
      <c r="M15" s="8" t="s">
        <v>12</v>
      </c>
      <c r="N15" s="8" t="s">
        <v>14</v>
      </c>
      <c r="O15" s="8" t="s">
        <v>12</v>
      </c>
      <c r="P15" s="8" t="s">
        <v>14</v>
      </c>
      <c r="Q15" s="10" t="s">
        <v>12</v>
      </c>
      <c r="R15" s="8" t="s">
        <v>15</v>
      </c>
    </row>
    <row r="16" spans="1:18" s="15" customFormat="1" x14ac:dyDescent="0.25">
      <c r="A16" s="11">
        <v>1</v>
      </c>
      <c r="B16" s="12">
        <v>2</v>
      </c>
      <c r="C16" s="12">
        <v>3</v>
      </c>
      <c r="D16" s="13" t="s">
        <v>16</v>
      </c>
      <c r="E16" s="13" t="s">
        <v>17</v>
      </c>
      <c r="F16" s="13" t="s">
        <v>18</v>
      </c>
      <c r="G16" s="13" t="s">
        <v>19</v>
      </c>
      <c r="H16" s="13" t="s">
        <v>20</v>
      </c>
      <c r="I16" s="13"/>
      <c r="J16" s="13"/>
      <c r="K16" s="13"/>
      <c r="L16" s="13"/>
      <c r="M16" s="13"/>
      <c r="N16" s="13"/>
      <c r="O16" s="13"/>
      <c r="P16" s="13"/>
      <c r="Q16" s="14" t="s">
        <v>21</v>
      </c>
      <c r="R16" s="12">
        <v>6</v>
      </c>
    </row>
    <row r="17" spans="1:18" s="16" customFormat="1" ht="18.75" x14ac:dyDescent="0.25">
      <c r="A17" s="127" t="s">
        <v>22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18" s="15" customFormat="1" ht="31.5" x14ac:dyDescent="0.25">
      <c r="A18" s="17" t="s">
        <v>23</v>
      </c>
      <c r="B18" s="18" t="s">
        <v>24</v>
      </c>
      <c r="C18" s="19" t="s">
        <v>25</v>
      </c>
      <c r="D18" s="20">
        <f t="shared" ref="D18:H18" si="0">SUM(D19,D23:D29,D32)</f>
        <v>24680.595149830246</v>
      </c>
      <c r="E18" s="20">
        <f t="shared" si="0"/>
        <v>26614.112019774228</v>
      </c>
      <c r="F18" s="20">
        <f t="shared" si="0"/>
        <v>27371.327214645</v>
      </c>
      <c r="G18" s="20">
        <f>SUM(G19,G23:G29,G32)</f>
        <v>30914.217997003241</v>
      </c>
      <c r="H18" s="20">
        <f t="shared" si="0"/>
        <v>32060.227325724994</v>
      </c>
      <c r="I18" s="20">
        <f>SUM(I19,I23:I29,I32)</f>
        <v>35176.378740359352</v>
      </c>
      <c r="J18" s="20">
        <f>SUM(J19,J23:J29,J32)</f>
        <v>0</v>
      </c>
      <c r="K18" s="20">
        <f t="shared" ref="K18:P18" si="1">SUM(K19,K23:K29,K32)</f>
        <v>36583.433889973734</v>
      </c>
      <c r="L18" s="20">
        <f t="shared" si="1"/>
        <v>0</v>
      </c>
      <c r="M18" s="20">
        <f t="shared" si="1"/>
        <v>38046.771245572687</v>
      </c>
      <c r="N18" s="20">
        <f t="shared" si="1"/>
        <v>0</v>
      </c>
      <c r="O18" s="20">
        <f t="shared" si="1"/>
        <v>39568.642095395597</v>
      </c>
      <c r="P18" s="20">
        <f t="shared" si="1"/>
        <v>0</v>
      </c>
      <c r="Q18" s="21">
        <f>SUM(Q19,Q23:Q29,Q32)</f>
        <v>129288.14264711057</v>
      </c>
      <c r="R18" s="20">
        <f>SUM(R19,R23:R29,R32)</f>
        <v>0</v>
      </c>
    </row>
    <row r="19" spans="1:18" s="16" customFormat="1" x14ac:dyDescent="0.25">
      <c r="A19" s="23" t="s">
        <v>26</v>
      </c>
      <c r="B19" s="24" t="s">
        <v>27</v>
      </c>
      <c r="C19" s="25" t="s">
        <v>25</v>
      </c>
      <c r="D19" s="25">
        <f t="shared" ref="D19:R19" si="2">SUM(D20:D22)</f>
        <v>0</v>
      </c>
      <c r="E19" s="25">
        <f t="shared" si="2"/>
        <v>0</v>
      </c>
      <c r="F19" s="25">
        <f t="shared" si="2"/>
        <v>0</v>
      </c>
      <c r="G19" s="25">
        <f t="shared" si="2"/>
        <v>0</v>
      </c>
      <c r="H19" s="25">
        <f t="shared" ref="H19:I19" si="3">SUM(H20:H22)</f>
        <v>0</v>
      </c>
      <c r="I19" s="25">
        <f t="shared" si="3"/>
        <v>0</v>
      </c>
      <c r="J19" s="25">
        <f t="shared" si="2"/>
        <v>0</v>
      </c>
      <c r="K19" s="25">
        <f t="shared" si="2"/>
        <v>0</v>
      </c>
      <c r="L19" s="25">
        <f t="shared" si="2"/>
        <v>0</v>
      </c>
      <c r="M19" s="25">
        <f t="shared" si="2"/>
        <v>0</v>
      </c>
      <c r="N19" s="25">
        <f t="shared" si="2"/>
        <v>0</v>
      </c>
      <c r="O19" s="25">
        <f t="shared" si="2"/>
        <v>0</v>
      </c>
      <c r="P19" s="25">
        <f t="shared" si="2"/>
        <v>0</v>
      </c>
      <c r="Q19" s="25">
        <f t="shared" si="2"/>
        <v>0</v>
      </c>
      <c r="R19" s="25">
        <f t="shared" si="2"/>
        <v>0</v>
      </c>
    </row>
    <row r="20" spans="1:18" s="16" customFormat="1" ht="31.5" x14ac:dyDescent="0.2">
      <c r="A20" s="23" t="s">
        <v>28</v>
      </c>
      <c r="B20" s="26" t="s">
        <v>29</v>
      </c>
      <c r="C20" s="25" t="s">
        <v>25</v>
      </c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0"/>
    </row>
    <row r="21" spans="1:18" s="16" customFormat="1" ht="47.25" x14ac:dyDescent="0.2">
      <c r="A21" s="23" t="s">
        <v>30</v>
      </c>
      <c r="B21" s="26" t="s">
        <v>31</v>
      </c>
      <c r="C21" s="25" t="s">
        <v>25</v>
      </c>
      <c r="D21" s="27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30"/>
    </row>
    <row r="22" spans="1:18" s="16" customFormat="1" ht="47.25" x14ac:dyDescent="0.2">
      <c r="A22" s="23" t="s">
        <v>32</v>
      </c>
      <c r="B22" s="26" t="s">
        <v>33</v>
      </c>
      <c r="C22" s="25" t="s">
        <v>25</v>
      </c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30"/>
    </row>
    <row r="23" spans="1:18" s="16" customFormat="1" x14ac:dyDescent="0.2">
      <c r="A23" s="23" t="s">
        <v>34</v>
      </c>
      <c r="B23" s="24" t="s">
        <v>35</v>
      </c>
      <c r="C23" s="25" t="s">
        <v>25</v>
      </c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30"/>
    </row>
    <row r="24" spans="1:18" s="16" customFormat="1" x14ac:dyDescent="0.2">
      <c r="A24" s="23" t="s">
        <v>36</v>
      </c>
      <c r="B24" s="24" t="s">
        <v>37</v>
      </c>
      <c r="C24" s="25" t="s">
        <v>25</v>
      </c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30"/>
    </row>
    <row r="25" spans="1:18" s="16" customFormat="1" x14ac:dyDescent="0.2">
      <c r="A25" s="23" t="s">
        <v>38</v>
      </c>
      <c r="B25" s="24" t="s">
        <v>39</v>
      </c>
      <c r="C25" s="25" t="s">
        <v>25</v>
      </c>
      <c r="D25" s="27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30"/>
    </row>
    <row r="26" spans="1:18" s="16" customFormat="1" x14ac:dyDescent="0.2">
      <c r="A26" s="23" t="s">
        <v>40</v>
      </c>
      <c r="B26" s="24" t="s">
        <v>41</v>
      </c>
      <c r="C26" s="25" t="s">
        <v>25</v>
      </c>
      <c r="D26" s="2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30"/>
    </row>
    <row r="27" spans="1:18" s="16" customFormat="1" x14ac:dyDescent="0.25">
      <c r="A27" s="23" t="s">
        <v>42</v>
      </c>
      <c r="B27" s="24" t="s">
        <v>43</v>
      </c>
      <c r="C27" s="25" t="s">
        <v>25</v>
      </c>
      <c r="D27" s="31">
        <v>24335.310630267675</v>
      </c>
      <c r="E27" s="31">
        <v>26256.546731272851</v>
      </c>
      <c r="F27" s="31">
        <v>27013.492132895</v>
      </c>
      <c r="G27" s="31">
        <v>30666.882347933642</v>
      </c>
      <c r="H27" s="31">
        <v>31810.727164074997</v>
      </c>
      <c r="I27" s="31">
        <v>34921.219951256789</v>
      </c>
      <c r="J27" s="31"/>
      <c r="K27" s="31">
        <f>I27*1.04</f>
        <v>36318.068749307065</v>
      </c>
      <c r="L27" s="31"/>
      <c r="M27" s="31">
        <f>K27*1.04</f>
        <v>37770.791499279352</v>
      </c>
      <c r="N27" s="31"/>
      <c r="O27" s="31">
        <f>M27*1.04</f>
        <v>39281.623159250528</v>
      </c>
      <c r="P27" s="31"/>
      <c r="Q27" s="32">
        <f>E27+G27+I27+K27</f>
        <v>128162.71777977035</v>
      </c>
      <c r="R27" s="33"/>
    </row>
    <row r="28" spans="1:18" s="16" customFormat="1" x14ac:dyDescent="0.25">
      <c r="A28" s="23" t="s">
        <v>44</v>
      </c>
      <c r="B28" s="24" t="s">
        <v>45</v>
      </c>
      <c r="C28" s="25" t="s">
        <v>25</v>
      </c>
      <c r="D28" s="31">
        <v>117.04578461333332</v>
      </c>
      <c r="E28" s="31">
        <v>116.29026955</v>
      </c>
      <c r="F28" s="31">
        <v>116.67366990000001</v>
      </c>
      <c r="G28" s="31">
        <v>124.57597935999999</v>
      </c>
      <c r="H28" s="31">
        <v>128.71894405833334</v>
      </c>
      <c r="I28" s="31">
        <v>133.54122849999999</v>
      </c>
      <c r="J28" s="31"/>
      <c r="K28" s="31">
        <f>I28*1.04</f>
        <v>138.88287764</v>
      </c>
      <c r="L28" s="31"/>
      <c r="M28" s="31">
        <f>K28*1.04</f>
        <v>144.43819274560002</v>
      </c>
      <c r="N28" s="31"/>
      <c r="O28" s="31">
        <f>M28*1.04</f>
        <v>150.21572045542402</v>
      </c>
      <c r="P28" s="31"/>
      <c r="Q28" s="32">
        <f t="shared" ref="Q28" si="4">E28+G28+I28+K28</f>
        <v>513.29035505000002</v>
      </c>
      <c r="R28" s="33"/>
    </row>
    <row r="29" spans="1:18" s="16" customFormat="1" ht="31.5" x14ac:dyDescent="0.25">
      <c r="A29" s="23" t="s">
        <v>46</v>
      </c>
      <c r="B29" s="26" t="s">
        <v>47</v>
      </c>
      <c r="C29" s="25" t="s">
        <v>25</v>
      </c>
      <c r="D29" s="25">
        <f t="shared" ref="D29:Q29" si="5">SUM(D30:D31)</f>
        <v>0</v>
      </c>
      <c r="E29" s="25">
        <f t="shared" si="5"/>
        <v>0</v>
      </c>
      <c r="F29" s="25">
        <f t="shared" si="5"/>
        <v>0</v>
      </c>
      <c r="G29" s="25">
        <f t="shared" si="5"/>
        <v>0</v>
      </c>
      <c r="H29" s="25">
        <f t="shared" si="5"/>
        <v>0</v>
      </c>
      <c r="I29" s="25">
        <f t="shared" si="5"/>
        <v>0</v>
      </c>
      <c r="J29" s="25">
        <f t="shared" si="5"/>
        <v>0</v>
      </c>
      <c r="K29" s="25">
        <f t="shared" si="5"/>
        <v>0</v>
      </c>
      <c r="L29" s="25">
        <f t="shared" si="5"/>
        <v>0</v>
      </c>
      <c r="M29" s="25">
        <f t="shared" si="5"/>
        <v>0</v>
      </c>
      <c r="N29" s="25">
        <f t="shared" si="5"/>
        <v>0</v>
      </c>
      <c r="O29" s="25">
        <f t="shared" si="5"/>
        <v>0</v>
      </c>
      <c r="P29" s="25">
        <f t="shared" si="5"/>
        <v>0</v>
      </c>
      <c r="Q29" s="34">
        <f t="shared" si="5"/>
        <v>0</v>
      </c>
      <c r="R29" s="35"/>
    </row>
    <row r="30" spans="1:18" s="16" customFormat="1" x14ac:dyDescent="0.2">
      <c r="A30" s="23" t="s">
        <v>48</v>
      </c>
      <c r="B30" s="36" t="s">
        <v>49</v>
      </c>
      <c r="C30" s="25" t="s">
        <v>25</v>
      </c>
      <c r="D30" s="27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30"/>
    </row>
    <row r="31" spans="1:18" s="16" customFormat="1" x14ac:dyDescent="0.2">
      <c r="A31" s="23" t="s">
        <v>50</v>
      </c>
      <c r="B31" s="36" t="s">
        <v>51</v>
      </c>
      <c r="C31" s="25" t="s">
        <v>25</v>
      </c>
      <c r="D31" s="27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30"/>
    </row>
    <row r="32" spans="1:18" s="16" customFormat="1" x14ac:dyDescent="0.25">
      <c r="A32" s="23" t="s">
        <v>52</v>
      </c>
      <c r="B32" s="24" t="s">
        <v>53</v>
      </c>
      <c r="C32" s="25" t="s">
        <v>25</v>
      </c>
      <c r="D32" s="31">
        <v>228.23873494923802</v>
      </c>
      <c r="E32" s="31">
        <v>241.27501895137701</v>
      </c>
      <c r="F32" s="37">
        <v>241.16141185000001</v>
      </c>
      <c r="G32" s="31">
        <v>122.75966970959774</v>
      </c>
      <c r="H32" s="31">
        <v>120.78121759166667</v>
      </c>
      <c r="I32" s="31">
        <v>121.61756060256567</v>
      </c>
      <c r="J32" s="31"/>
      <c r="K32" s="31">
        <f>I32*1.04</f>
        <v>126.48226302666831</v>
      </c>
      <c r="L32" s="31"/>
      <c r="M32" s="31">
        <f>K32*1.04</f>
        <v>131.54155354773505</v>
      </c>
      <c r="N32" s="31"/>
      <c r="O32" s="31">
        <f>M32*1.04</f>
        <v>136.80321568964445</v>
      </c>
      <c r="P32" s="31"/>
      <c r="Q32" s="32">
        <f t="shared" ref="Q32" si="6">E32+G32+I32+K32</f>
        <v>612.1345122902087</v>
      </c>
      <c r="R32" s="33"/>
    </row>
    <row r="33" spans="1:24" s="15" customFormat="1" ht="47.25" x14ac:dyDescent="0.25">
      <c r="A33" s="17" t="s">
        <v>54</v>
      </c>
      <c r="B33" s="18" t="s">
        <v>55</v>
      </c>
      <c r="C33" s="19" t="s">
        <v>25</v>
      </c>
      <c r="D33" s="20">
        <f t="shared" ref="D33:R33" si="7">SUM(D34,D38:D44,D47)</f>
        <v>23617.976678348405</v>
      </c>
      <c r="E33" s="20">
        <f t="shared" si="7"/>
        <v>25367.247709886313</v>
      </c>
      <c r="F33" s="20">
        <f t="shared" si="7"/>
        <v>26091.222231987063</v>
      </c>
      <c r="G33" s="20">
        <f t="shared" si="7"/>
        <v>29476.575031073655</v>
      </c>
      <c r="H33" s="20">
        <f t="shared" si="7"/>
        <v>30716.022399719997</v>
      </c>
      <c r="I33" s="20">
        <f t="shared" si="7"/>
        <v>34006.847519143463</v>
      </c>
      <c r="J33" s="20">
        <f t="shared" si="7"/>
        <v>0</v>
      </c>
      <c r="K33" s="20">
        <f t="shared" si="7"/>
        <v>35367.121419909206</v>
      </c>
      <c r="L33" s="20">
        <f t="shared" si="7"/>
        <v>0</v>
      </c>
      <c r="M33" s="20">
        <f t="shared" si="7"/>
        <v>36781.806276705574</v>
      </c>
      <c r="N33" s="20">
        <f t="shared" si="7"/>
        <v>0</v>
      </c>
      <c r="O33" s="20">
        <f t="shared" si="7"/>
        <v>38253.078527773796</v>
      </c>
      <c r="P33" s="20">
        <f t="shared" si="7"/>
        <v>0</v>
      </c>
      <c r="Q33" s="21">
        <f>SUM(Q34,Q38:Q44,Q47)</f>
        <v>124217.79168001265</v>
      </c>
      <c r="R33" s="20">
        <f t="shared" si="7"/>
        <v>0</v>
      </c>
      <c r="X33" s="38"/>
    </row>
    <row r="34" spans="1:24" s="16" customFormat="1" x14ac:dyDescent="0.25">
      <c r="A34" s="23" t="s">
        <v>56</v>
      </c>
      <c r="B34" s="24" t="s">
        <v>27</v>
      </c>
      <c r="C34" s="25" t="s">
        <v>25</v>
      </c>
      <c r="D34" s="25">
        <f t="shared" ref="D34:R34" si="8">SUM(D35:D37)</f>
        <v>0</v>
      </c>
      <c r="E34" s="25">
        <f t="shared" si="8"/>
        <v>0</v>
      </c>
      <c r="F34" s="25">
        <f t="shared" si="8"/>
        <v>0</v>
      </c>
      <c r="G34" s="25">
        <f t="shared" si="8"/>
        <v>0</v>
      </c>
      <c r="H34" s="25">
        <f t="shared" si="8"/>
        <v>0</v>
      </c>
      <c r="I34" s="25">
        <f t="shared" si="8"/>
        <v>0</v>
      </c>
      <c r="J34" s="25">
        <f t="shared" si="8"/>
        <v>0</v>
      </c>
      <c r="K34" s="25">
        <f t="shared" si="8"/>
        <v>0</v>
      </c>
      <c r="L34" s="25">
        <f t="shared" si="8"/>
        <v>0</v>
      </c>
      <c r="M34" s="25">
        <f t="shared" si="8"/>
        <v>0</v>
      </c>
      <c r="N34" s="25">
        <f t="shared" si="8"/>
        <v>0</v>
      </c>
      <c r="O34" s="25">
        <f t="shared" si="8"/>
        <v>0</v>
      </c>
      <c r="P34" s="25">
        <f t="shared" si="8"/>
        <v>0</v>
      </c>
      <c r="Q34" s="25">
        <f t="shared" si="8"/>
        <v>0</v>
      </c>
      <c r="R34" s="25">
        <f t="shared" si="8"/>
        <v>0</v>
      </c>
      <c r="X34" s="38"/>
    </row>
    <row r="35" spans="1:24" s="16" customFormat="1" ht="47.25" x14ac:dyDescent="0.2">
      <c r="A35" s="23" t="s">
        <v>57</v>
      </c>
      <c r="B35" s="39" t="s">
        <v>29</v>
      </c>
      <c r="C35" s="25" t="s">
        <v>25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30"/>
    </row>
    <row r="36" spans="1:24" s="16" customFormat="1" ht="47.25" x14ac:dyDescent="0.2">
      <c r="A36" s="23" t="s">
        <v>58</v>
      </c>
      <c r="B36" s="39" t="s">
        <v>31</v>
      </c>
      <c r="C36" s="25" t="s">
        <v>25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30"/>
    </row>
    <row r="37" spans="1:24" s="16" customFormat="1" ht="47.25" x14ac:dyDescent="0.2">
      <c r="A37" s="23" t="s">
        <v>59</v>
      </c>
      <c r="B37" s="39" t="s">
        <v>33</v>
      </c>
      <c r="C37" s="25" t="s">
        <v>25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30"/>
    </row>
    <row r="38" spans="1:24" s="16" customFormat="1" x14ac:dyDescent="0.2">
      <c r="A38" s="23" t="s">
        <v>60</v>
      </c>
      <c r="B38" s="24" t="s">
        <v>35</v>
      </c>
      <c r="C38" s="25" t="s">
        <v>25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30"/>
    </row>
    <row r="39" spans="1:24" s="16" customFormat="1" x14ac:dyDescent="0.2">
      <c r="A39" s="23" t="s">
        <v>61</v>
      </c>
      <c r="B39" s="24" t="s">
        <v>37</v>
      </c>
      <c r="C39" s="25" t="s">
        <v>25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30"/>
    </row>
    <row r="40" spans="1:24" s="16" customFormat="1" x14ac:dyDescent="0.2">
      <c r="A40" s="23" t="s">
        <v>62</v>
      </c>
      <c r="B40" s="24" t="s">
        <v>39</v>
      </c>
      <c r="C40" s="25" t="s">
        <v>25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30"/>
    </row>
    <row r="41" spans="1:24" s="16" customFormat="1" x14ac:dyDescent="0.2">
      <c r="A41" s="23" t="s">
        <v>63</v>
      </c>
      <c r="B41" s="24" t="s">
        <v>41</v>
      </c>
      <c r="C41" s="25" t="s">
        <v>25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30"/>
    </row>
    <row r="42" spans="1:24" s="16" customFormat="1" x14ac:dyDescent="0.25">
      <c r="A42" s="23" t="s">
        <v>64</v>
      </c>
      <c r="B42" s="24" t="s">
        <v>43</v>
      </c>
      <c r="C42" s="25" t="s">
        <v>25</v>
      </c>
      <c r="D42" s="31">
        <v>23499.097030339512</v>
      </c>
      <c r="E42" s="31">
        <v>25219.917912103072</v>
      </c>
      <c r="F42" s="31">
        <v>25931.522290847064</v>
      </c>
      <c r="G42" s="31">
        <v>29255.056243064082</v>
      </c>
      <c r="H42" s="31">
        <v>30512.422968439998</v>
      </c>
      <c r="I42" s="31">
        <v>33786.585557224418</v>
      </c>
      <c r="J42" s="31"/>
      <c r="K42" s="31">
        <f>I42*1.04</f>
        <v>35138.048979513398</v>
      </c>
      <c r="L42" s="31"/>
      <c r="M42" s="31">
        <f>K42*1.04</f>
        <v>36543.570938693934</v>
      </c>
      <c r="N42" s="31"/>
      <c r="O42" s="31">
        <f>M42*1.04</f>
        <v>38005.313776241695</v>
      </c>
      <c r="P42" s="31"/>
      <c r="Q42" s="32">
        <f t="shared" ref="Q42:Q43" si="9">E42+G42+I42+K42</f>
        <v>123399.60869190498</v>
      </c>
      <c r="R42" s="33"/>
    </row>
    <row r="43" spans="1:24" s="16" customFormat="1" x14ac:dyDescent="0.25">
      <c r="A43" s="23" t="s">
        <v>65</v>
      </c>
      <c r="B43" s="24" t="s">
        <v>45</v>
      </c>
      <c r="C43" s="25" t="s">
        <v>25</v>
      </c>
      <c r="D43" s="31">
        <v>114.27883810889369</v>
      </c>
      <c r="E43" s="31">
        <v>113.81341513327831</v>
      </c>
      <c r="F43" s="31">
        <v>126.40015115000001</v>
      </c>
      <c r="G43" s="31">
        <v>149.3271744075191</v>
      </c>
      <c r="H43" s="31">
        <v>158.23125851</v>
      </c>
      <c r="I43" s="31">
        <v>171.9793581865668</v>
      </c>
      <c r="J43" s="31"/>
      <c r="K43" s="31">
        <f>I43*1.04</f>
        <v>178.85853251402946</v>
      </c>
      <c r="L43" s="31"/>
      <c r="M43" s="31">
        <f>K43*1.04</f>
        <v>186.01287381459065</v>
      </c>
      <c r="N43" s="31"/>
      <c r="O43" s="31">
        <f>M43*1.04</f>
        <v>193.45338876717429</v>
      </c>
      <c r="P43" s="31"/>
      <c r="Q43" s="32">
        <f t="shared" si="9"/>
        <v>613.97848024139364</v>
      </c>
      <c r="R43" s="33"/>
    </row>
    <row r="44" spans="1:24" s="16" customFormat="1" ht="31.5" x14ac:dyDescent="0.25">
      <c r="A44" s="23" t="s">
        <v>66</v>
      </c>
      <c r="B44" s="26" t="s">
        <v>47</v>
      </c>
      <c r="C44" s="25" t="s">
        <v>25</v>
      </c>
      <c r="D44" s="25">
        <f t="shared" ref="D44:Q44" si="10">SUM(D45:D46)</f>
        <v>0</v>
      </c>
      <c r="E44" s="25">
        <f t="shared" si="10"/>
        <v>0</v>
      </c>
      <c r="F44" s="25">
        <f t="shared" si="10"/>
        <v>0</v>
      </c>
      <c r="G44" s="25">
        <f t="shared" si="10"/>
        <v>0</v>
      </c>
      <c r="H44" s="25">
        <f t="shared" si="10"/>
        <v>0</v>
      </c>
      <c r="I44" s="25">
        <f t="shared" si="10"/>
        <v>0</v>
      </c>
      <c r="J44" s="25"/>
      <c r="K44" s="25">
        <f t="shared" ref="K44" si="11">SUM(K45:K46)</f>
        <v>0</v>
      </c>
      <c r="L44" s="25"/>
      <c r="M44" s="25"/>
      <c r="N44" s="25"/>
      <c r="O44" s="25"/>
      <c r="P44" s="25"/>
      <c r="Q44" s="34">
        <f t="shared" si="10"/>
        <v>0</v>
      </c>
      <c r="R44" s="35"/>
    </row>
    <row r="45" spans="1:24" s="16" customFormat="1" x14ac:dyDescent="0.2">
      <c r="A45" s="23" t="s">
        <v>67</v>
      </c>
      <c r="B45" s="39" t="s">
        <v>49</v>
      </c>
      <c r="C45" s="25" t="s">
        <v>25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30"/>
    </row>
    <row r="46" spans="1:24" s="16" customFormat="1" x14ac:dyDescent="0.2">
      <c r="A46" s="23" t="s">
        <v>68</v>
      </c>
      <c r="B46" s="39" t="s">
        <v>51</v>
      </c>
      <c r="C46" s="25" t="s">
        <v>25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/>
      <c r="R46" s="30"/>
    </row>
    <row r="47" spans="1:24" s="16" customFormat="1" x14ac:dyDescent="0.25">
      <c r="A47" s="23" t="s">
        <v>69</v>
      </c>
      <c r="B47" s="24" t="s">
        <v>53</v>
      </c>
      <c r="C47" s="25" t="s">
        <v>25</v>
      </c>
      <c r="D47" s="31">
        <v>4.6008098999999998</v>
      </c>
      <c r="E47" s="37">
        <v>33.516382649963809</v>
      </c>
      <c r="F47" s="37">
        <v>33.299789990000008</v>
      </c>
      <c r="G47" s="37">
        <v>72.191613602056051</v>
      </c>
      <c r="H47" s="37">
        <v>45.368172770000008</v>
      </c>
      <c r="I47" s="37">
        <v>48.28260373247619</v>
      </c>
      <c r="J47" s="31"/>
      <c r="K47" s="31">
        <f>I47*1.04</f>
        <v>50.213907881775242</v>
      </c>
      <c r="L47" s="31"/>
      <c r="M47" s="31">
        <f>K47*1.04</f>
        <v>52.22246419704625</v>
      </c>
      <c r="N47" s="31"/>
      <c r="O47" s="31">
        <f>M47*1.04</f>
        <v>54.311362764928099</v>
      </c>
      <c r="P47" s="31"/>
      <c r="Q47" s="32">
        <f t="shared" ref="Q47" si="12">E47+G47+I47+K47</f>
        <v>204.20450786627129</v>
      </c>
      <c r="R47" s="33"/>
    </row>
    <row r="48" spans="1:24" s="15" customFormat="1" x14ac:dyDescent="0.25">
      <c r="A48" s="17" t="s">
        <v>70</v>
      </c>
      <c r="B48" s="40" t="s">
        <v>71</v>
      </c>
      <c r="C48" s="19" t="s">
        <v>25</v>
      </c>
      <c r="D48" s="20">
        <f t="shared" ref="D48:H48" si="13">SUM(D49:D50,D55:D56)</f>
        <v>12950.159632589104</v>
      </c>
      <c r="E48" s="20">
        <f t="shared" si="13"/>
        <v>13873.559856752154</v>
      </c>
      <c r="F48" s="20">
        <f t="shared" si="13"/>
        <v>13956.847603877062</v>
      </c>
      <c r="G48" s="20">
        <f>SUM(G49:G50,G55:G56)</f>
        <v>15397.553012813794</v>
      </c>
      <c r="H48" s="20">
        <f t="shared" si="13"/>
        <v>16503.02842223</v>
      </c>
      <c r="I48" s="20">
        <f>SUM(I49:I50,I55:I56)</f>
        <v>17778.2226523629</v>
      </c>
      <c r="J48" s="20">
        <f t="shared" ref="J48:R48" si="14">SUM(J49:J50,J55:J56)</f>
        <v>0</v>
      </c>
      <c r="K48" s="20">
        <f t="shared" si="14"/>
        <v>18489.351558457412</v>
      </c>
      <c r="L48" s="20">
        <f t="shared" si="14"/>
        <v>0</v>
      </c>
      <c r="M48" s="20">
        <f t="shared" si="14"/>
        <v>19228.925620795711</v>
      </c>
      <c r="N48" s="20">
        <f t="shared" si="14"/>
        <v>0</v>
      </c>
      <c r="O48" s="20">
        <f t="shared" si="14"/>
        <v>19998.082645627543</v>
      </c>
      <c r="P48" s="20">
        <f t="shared" si="14"/>
        <v>0</v>
      </c>
      <c r="Q48" s="20">
        <f t="shared" si="14"/>
        <v>65702.796387076116</v>
      </c>
      <c r="R48" s="20">
        <f t="shared" si="14"/>
        <v>0</v>
      </c>
    </row>
    <row r="49" spans="1:33" s="16" customFormat="1" x14ac:dyDescent="0.25">
      <c r="A49" s="23" t="s">
        <v>57</v>
      </c>
      <c r="B49" s="39" t="s">
        <v>72</v>
      </c>
      <c r="C49" s="25" t="s">
        <v>25</v>
      </c>
      <c r="D49" s="31">
        <f t="shared" ref="D49:F49" si="15">D43</f>
        <v>114.27883810889369</v>
      </c>
      <c r="E49" s="31">
        <f t="shared" si="15"/>
        <v>113.81341513327831</v>
      </c>
      <c r="F49" s="31">
        <f t="shared" si="15"/>
        <v>126.40015115000001</v>
      </c>
      <c r="G49" s="31">
        <v>104.47462183967156</v>
      </c>
      <c r="H49" s="31">
        <v>107.30212084999999</v>
      </c>
      <c r="I49" s="31">
        <v>113.52016498949934</v>
      </c>
      <c r="J49" s="31"/>
      <c r="K49" s="31">
        <f>I49*1.04</f>
        <v>118.06097158907932</v>
      </c>
      <c r="L49" s="31"/>
      <c r="M49" s="31">
        <f>K49*1.04</f>
        <v>122.78341045264249</v>
      </c>
      <c r="N49" s="31"/>
      <c r="O49" s="31">
        <f>M49*1.04</f>
        <v>127.69474687074819</v>
      </c>
      <c r="P49" s="31"/>
      <c r="Q49" s="32">
        <f>Q43</f>
        <v>613.97848024139364</v>
      </c>
      <c r="R49" s="33"/>
    </row>
    <row r="50" spans="1:33" s="16" customFormat="1" x14ac:dyDescent="0.25">
      <c r="A50" s="23" t="s">
        <v>58</v>
      </c>
      <c r="B50" s="36" t="s">
        <v>73</v>
      </c>
      <c r="C50" s="25" t="s">
        <v>25</v>
      </c>
      <c r="D50" s="31">
        <f t="shared" ref="D50:R50" si="16">D51+D54</f>
        <v>12785.442301577672</v>
      </c>
      <c r="E50" s="31">
        <f t="shared" si="16"/>
        <v>13700.657142543501</v>
      </c>
      <c r="F50" s="31">
        <f t="shared" si="16"/>
        <v>13785.456526497062</v>
      </c>
      <c r="G50" s="31">
        <f t="shared" si="16"/>
        <v>15232.666841774379</v>
      </c>
      <c r="H50" s="31">
        <f t="shared" si="16"/>
        <v>16338.23529371</v>
      </c>
      <c r="I50" s="31">
        <f t="shared" si="16"/>
        <v>17591.213512771919</v>
      </c>
      <c r="J50" s="31">
        <f t="shared" si="16"/>
        <v>0</v>
      </c>
      <c r="K50" s="31">
        <f t="shared" si="16"/>
        <v>18294.862053282795</v>
      </c>
      <c r="L50" s="31">
        <f t="shared" si="16"/>
        <v>0</v>
      </c>
      <c r="M50" s="31">
        <f t="shared" si="16"/>
        <v>19026.656535414109</v>
      </c>
      <c r="N50" s="31">
        <f t="shared" si="16"/>
        <v>0</v>
      </c>
      <c r="O50" s="31">
        <f t="shared" si="16"/>
        <v>19787.722796830676</v>
      </c>
      <c r="P50" s="31">
        <f t="shared" si="16"/>
        <v>0</v>
      </c>
      <c r="Q50" s="31">
        <f t="shared" si="16"/>
        <v>64819.399550372589</v>
      </c>
      <c r="R50" s="31">
        <f t="shared" si="16"/>
        <v>0</v>
      </c>
    </row>
    <row r="51" spans="1:33" s="16" customFormat="1" ht="31.5" x14ac:dyDescent="0.25">
      <c r="A51" s="23" t="s">
        <v>74</v>
      </c>
      <c r="B51" s="41" t="s">
        <v>75</v>
      </c>
      <c r="C51" s="25" t="s">
        <v>25</v>
      </c>
      <c r="D51" s="31">
        <f t="shared" ref="D51:R51" si="17">D52+D53</f>
        <v>12785.442301577672</v>
      </c>
      <c r="E51" s="31">
        <f t="shared" si="17"/>
        <v>13700.657142543501</v>
      </c>
      <c r="F51" s="31">
        <f t="shared" si="17"/>
        <v>13785.456526497062</v>
      </c>
      <c r="G51" s="31">
        <f t="shared" si="17"/>
        <v>15232.666841774379</v>
      </c>
      <c r="H51" s="31">
        <f t="shared" si="17"/>
        <v>16338.23529371</v>
      </c>
      <c r="I51" s="31">
        <f t="shared" si="17"/>
        <v>17591.213512771919</v>
      </c>
      <c r="J51" s="31">
        <f t="shared" si="17"/>
        <v>0</v>
      </c>
      <c r="K51" s="31">
        <f t="shared" si="17"/>
        <v>18294.862053282795</v>
      </c>
      <c r="L51" s="31">
        <f t="shared" si="17"/>
        <v>0</v>
      </c>
      <c r="M51" s="31">
        <f t="shared" si="17"/>
        <v>19026.656535414109</v>
      </c>
      <c r="N51" s="31">
        <f t="shared" si="17"/>
        <v>0</v>
      </c>
      <c r="O51" s="31">
        <f t="shared" si="17"/>
        <v>19787.722796830676</v>
      </c>
      <c r="P51" s="31">
        <f t="shared" si="17"/>
        <v>0</v>
      </c>
      <c r="Q51" s="31">
        <f t="shared" si="17"/>
        <v>64819.399550372589</v>
      </c>
      <c r="R51" s="31">
        <f t="shared" si="17"/>
        <v>0</v>
      </c>
    </row>
    <row r="52" spans="1:33" s="16" customFormat="1" ht="31.5" x14ac:dyDescent="0.2">
      <c r="A52" s="23" t="s">
        <v>76</v>
      </c>
      <c r="B52" s="42" t="s">
        <v>77</v>
      </c>
      <c r="C52" s="25" t="s">
        <v>25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9"/>
      <c r="R52" s="30"/>
    </row>
    <row r="53" spans="1:33" s="16" customFormat="1" x14ac:dyDescent="0.25">
      <c r="A53" s="23" t="s">
        <v>78</v>
      </c>
      <c r="B53" s="42" t="s">
        <v>79</v>
      </c>
      <c r="C53" s="25" t="s">
        <v>25</v>
      </c>
      <c r="D53" s="31">
        <v>12785.442301577672</v>
      </c>
      <c r="E53" s="31">
        <v>13700.657142543501</v>
      </c>
      <c r="F53" s="31">
        <v>13785.456526497062</v>
      </c>
      <c r="G53" s="31">
        <v>15232.666841774379</v>
      </c>
      <c r="H53" s="31">
        <v>16338.23529371</v>
      </c>
      <c r="I53" s="31">
        <v>17591.213512771919</v>
      </c>
      <c r="J53" s="31"/>
      <c r="K53" s="31">
        <f>I53*1.04</f>
        <v>18294.862053282795</v>
      </c>
      <c r="L53" s="31"/>
      <c r="M53" s="31">
        <f>K53*1.04</f>
        <v>19026.656535414109</v>
      </c>
      <c r="N53" s="31"/>
      <c r="O53" s="31">
        <f>M53*1.04</f>
        <v>19787.722796830676</v>
      </c>
      <c r="P53" s="31"/>
      <c r="Q53" s="32">
        <f t="shared" ref="Q53" si="18">E53+G53+I53+K53</f>
        <v>64819.399550372589</v>
      </c>
      <c r="R53" s="33"/>
    </row>
    <row r="54" spans="1:33" s="16" customFormat="1" x14ac:dyDescent="0.2">
      <c r="A54" s="23" t="s">
        <v>80</v>
      </c>
      <c r="B54" s="41" t="s">
        <v>81</v>
      </c>
      <c r="C54" s="25" t="s">
        <v>25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30"/>
    </row>
    <row r="55" spans="1:33" s="16" customFormat="1" x14ac:dyDescent="0.25">
      <c r="A55" s="23" t="s">
        <v>59</v>
      </c>
      <c r="B55" s="36" t="s">
        <v>82</v>
      </c>
      <c r="C55" s="25" t="s">
        <v>25</v>
      </c>
      <c r="D55" s="31">
        <v>50.438492902537334</v>
      </c>
      <c r="E55" s="31">
        <v>59.089299075373809</v>
      </c>
      <c r="F55" s="31">
        <v>44.990926229999999</v>
      </c>
      <c r="G55" s="31">
        <v>60.41154919974371</v>
      </c>
      <c r="H55" s="31">
        <v>57.491007669999995</v>
      </c>
      <c r="I55" s="31">
        <v>73.48897460148001</v>
      </c>
      <c r="J55" s="31"/>
      <c r="K55" s="31">
        <f>I55*1.04</f>
        <v>76.428533585539213</v>
      </c>
      <c r="L55" s="31"/>
      <c r="M55" s="31">
        <f>K55*1.04</f>
        <v>79.48567492896079</v>
      </c>
      <c r="N55" s="31"/>
      <c r="O55" s="31">
        <f>M55*1.04</f>
        <v>82.66510192611922</v>
      </c>
      <c r="P55" s="31"/>
      <c r="Q55" s="32">
        <f t="shared" ref="Q55" si="19">E55+G55+I55+K55</f>
        <v>269.41835646213679</v>
      </c>
      <c r="R55" s="33"/>
    </row>
    <row r="56" spans="1:33" s="16" customFormat="1" x14ac:dyDescent="0.2">
      <c r="A56" s="23" t="s">
        <v>83</v>
      </c>
      <c r="B56" s="36" t="s">
        <v>84</v>
      </c>
      <c r="C56" s="25" t="s">
        <v>25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9"/>
      <c r="R56" s="30"/>
    </row>
    <row r="57" spans="1:33" s="15" customFormat="1" ht="31.5" x14ac:dyDescent="0.25">
      <c r="A57" s="17" t="s">
        <v>85</v>
      </c>
      <c r="B57" s="40" t="s">
        <v>86</v>
      </c>
      <c r="C57" s="19" t="s">
        <v>25</v>
      </c>
      <c r="D57" s="20">
        <f t="shared" ref="D57:H57" si="20">SUM(D58:D62)</f>
        <v>9733.6218628786573</v>
      </c>
      <c r="E57" s="20">
        <f t="shared" si="20"/>
        <v>10425.113259565192</v>
      </c>
      <c r="F57" s="20">
        <f t="shared" si="20"/>
        <v>11023.32308199</v>
      </c>
      <c r="G57" s="20">
        <f>SUM(G58:G62)</f>
        <v>12709.567321887971</v>
      </c>
      <c r="H57" s="20">
        <f t="shared" si="20"/>
        <v>12739.371442970003</v>
      </c>
      <c r="I57" s="20">
        <f>SUM(I58:I62)</f>
        <v>14240.826579367767</v>
      </c>
      <c r="J57" s="20">
        <f t="shared" ref="J57:R57" si="21">SUM(J58:J62)</f>
        <v>0</v>
      </c>
      <c r="K57" s="20">
        <f t="shared" si="21"/>
        <v>14810.459642542481</v>
      </c>
      <c r="L57" s="20">
        <f t="shared" si="21"/>
        <v>0</v>
      </c>
      <c r="M57" s="20">
        <f t="shared" si="21"/>
        <v>15402.878028244178</v>
      </c>
      <c r="N57" s="20">
        <f t="shared" si="21"/>
        <v>0</v>
      </c>
      <c r="O57" s="20">
        <f t="shared" si="21"/>
        <v>16018.993149373946</v>
      </c>
      <c r="P57" s="20">
        <f t="shared" si="21"/>
        <v>0</v>
      </c>
      <c r="Q57" s="20">
        <f t="shared" si="21"/>
        <v>52185.966803363401</v>
      </c>
      <c r="R57" s="20">
        <f t="shared" si="21"/>
        <v>0</v>
      </c>
    </row>
    <row r="58" spans="1:33" s="16" customFormat="1" ht="47.25" x14ac:dyDescent="0.25">
      <c r="A58" s="23" t="s">
        <v>87</v>
      </c>
      <c r="B58" s="39" t="s">
        <v>88</v>
      </c>
      <c r="C58" s="25" t="s">
        <v>25</v>
      </c>
      <c r="D58" s="31">
        <v>76.517597699999996</v>
      </c>
      <c r="E58" s="31">
        <v>78.840982920000002</v>
      </c>
      <c r="F58" s="31">
        <v>77.558789669999996</v>
      </c>
      <c r="G58" s="31">
        <v>86.123219629999994</v>
      </c>
      <c r="H58" s="31">
        <v>94.842757550000016</v>
      </c>
      <c r="I58" s="31">
        <v>102.43076339999999</v>
      </c>
      <c r="J58" s="31"/>
      <c r="K58" s="31">
        <f>I58*1.04</f>
        <v>106.52799393599999</v>
      </c>
      <c r="L58" s="31"/>
      <c r="M58" s="31">
        <f>K58*1.04</f>
        <v>110.78911369343999</v>
      </c>
      <c r="N58" s="31"/>
      <c r="O58" s="31">
        <f>M58*1.04</f>
        <v>115.22067824117759</v>
      </c>
      <c r="P58" s="31"/>
      <c r="Q58" s="32">
        <f t="shared" ref="Q58:Q65" si="22">E58+G58+I58+K58</f>
        <v>373.92295988599994</v>
      </c>
      <c r="R58" s="33"/>
    </row>
    <row r="59" spans="1:33" s="16" customFormat="1" ht="31.5" x14ac:dyDescent="0.25">
      <c r="A59" s="23" t="s">
        <v>89</v>
      </c>
      <c r="B59" s="39" t="s">
        <v>90</v>
      </c>
      <c r="C59" s="25" t="s">
        <v>25</v>
      </c>
      <c r="D59" s="31">
        <v>9636.066303098658</v>
      </c>
      <c r="E59" s="31">
        <v>10319.772044295192</v>
      </c>
      <c r="F59" s="31">
        <v>10921.284736699999</v>
      </c>
      <c r="G59" s="31">
        <v>12593.653428000403</v>
      </c>
      <c r="H59" s="31">
        <v>12613.133781780001</v>
      </c>
      <c r="I59" s="31">
        <v>14103.947077660971</v>
      </c>
      <c r="J59" s="31"/>
      <c r="K59" s="31">
        <f>I59*1.04</f>
        <v>14668.10496076741</v>
      </c>
      <c r="L59" s="31"/>
      <c r="M59" s="31">
        <f>K59*1.04</f>
        <v>15254.829159198107</v>
      </c>
      <c r="N59" s="31"/>
      <c r="O59" s="31">
        <f>M59*1.04</f>
        <v>15865.022325566031</v>
      </c>
      <c r="P59" s="31"/>
      <c r="Q59" s="32">
        <f t="shared" si="22"/>
        <v>51685.477510723969</v>
      </c>
      <c r="R59" s="33"/>
    </row>
    <row r="60" spans="1:33" s="16" customFormat="1" x14ac:dyDescent="0.2">
      <c r="A60" s="23" t="s">
        <v>91</v>
      </c>
      <c r="B60" s="36" t="s">
        <v>92</v>
      </c>
      <c r="C60" s="25" t="s">
        <v>25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/>
      <c r="R60" s="30"/>
    </row>
    <row r="61" spans="1:33" s="16" customFormat="1" x14ac:dyDescent="0.25">
      <c r="A61" s="23" t="s">
        <v>93</v>
      </c>
      <c r="B61" s="36" t="s">
        <v>94</v>
      </c>
      <c r="C61" s="25" t="s">
        <v>25</v>
      </c>
      <c r="D61" s="43">
        <v>21.03796208</v>
      </c>
      <c r="E61" s="43">
        <v>26.500232350000001</v>
      </c>
      <c r="F61" s="43">
        <v>24.479555620000003</v>
      </c>
      <c r="G61" s="43">
        <v>29.790674257566298</v>
      </c>
      <c r="H61" s="43">
        <v>31.394903640000003</v>
      </c>
      <c r="I61" s="43">
        <v>34.448738306796997</v>
      </c>
      <c r="J61" s="31"/>
      <c r="K61" s="31">
        <f>I61*1.04</f>
        <v>35.826687839068882</v>
      </c>
      <c r="L61" s="31"/>
      <c r="M61" s="31">
        <f>K61*1.04</f>
        <v>37.259755352631636</v>
      </c>
      <c r="N61" s="31"/>
      <c r="O61" s="31">
        <f>M61*1.04</f>
        <v>38.750145566736904</v>
      </c>
      <c r="P61" s="43"/>
      <c r="Q61" s="32">
        <f t="shared" si="22"/>
        <v>126.56633275343218</v>
      </c>
      <c r="R61" s="32"/>
    </row>
    <row r="62" spans="1:33" s="16" customFormat="1" x14ac:dyDescent="0.25">
      <c r="A62" s="23" t="s">
        <v>95</v>
      </c>
      <c r="B62" s="36" t="s">
        <v>96</v>
      </c>
      <c r="C62" s="25" t="s">
        <v>25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5"/>
      <c r="R62" s="45"/>
    </row>
    <row r="63" spans="1:33" s="15" customFormat="1" ht="31.5" x14ac:dyDescent="0.25">
      <c r="A63" s="17" t="s">
        <v>97</v>
      </c>
      <c r="B63" s="40" t="s">
        <v>98</v>
      </c>
      <c r="C63" s="19" t="s">
        <v>25</v>
      </c>
      <c r="D63" s="21">
        <v>656.83452243298382</v>
      </c>
      <c r="E63" s="21">
        <v>698.83663166893723</v>
      </c>
      <c r="F63" s="21">
        <v>809.74262758999998</v>
      </c>
      <c r="G63" s="21">
        <v>882.76043729270964</v>
      </c>
      <c r="H63" s="21">
        <v>1070.03358258</v>
      </c>
      <c r="I63" s="21">
        <v>1484.4622990733244</v>
      </c>
      <c r="J63" s="21"/>
      <c r="K63" s="21">
        <f>I63*1.04</f>
        <v>1543.8407910362575</v>
      </c>
      <c r="L63" s="21"/>
      <c r="M63" s="21">
        <f>K63*1.04</f>
        <v>1605.5944226777078</v>
      </c>
      <c r="N63" s="21"/>
      <c r="O63" s="21">
        <f>M63*1.04</f>
        <v>1669.8181995848163</v>
      </c>
      <c r="P63" s="21"/>
      <c r="Q63" s="21">
        <f t="shared" si="22"/>
        <v>4609.9001590712287</v>
      </c>
      <c r="R63" s="21"/>
      <c r="S63" s="16"/>
      <c r="T63" s="16"/>
    </row>
    <row r="64" spans="1:33" s="50" customFormat="1" x14ac:dyDescent="0.25">
      <c r="A64" s="23" t="s">
        <v>99</v>
      </c>
      <c r="B64" s="47" t="s">
        <v>100</v>
      </c>
      <c r="C64" s="48" t="s">
        <v>25</v>
      </c>
      <c r="D64" s="49">
        <f t="shared" ref="D64:G64" si="23">SUM(D65:D69)</f>
        <v>92.245824000000013</v>
      </c>
      <c r="E64" s="49">
        <f t="shared" si="23"/>
        <v>108.61697930000001</v>
      </c>
      <c r="F64" s="49">
        <f t="shared" si="23"/>
        <v>109.71252282</v>
      </c>
      <c r="G64" s="49">
        <f t="shared" si="23"/>
        <v>184.25579609999997</v>
      </c>
      <c r="H64" s="49">
        <f t="shared" ref="H64:R64" si="24">SUM(H65:H69)</f>
        <v>183.75621683</v>
      </c>
      <c r="I64" s="49">
        <f t="shared" si="24"/>
        <v>229.20689444000001</v>
      </c>
      <c r="J64" s="49">
        <f t="shared" si="24"/>
        <v>0</v>
      </c>
      <c r="K64" s="49">
        <f t="shared" si="24"/>
        <v>238.37517021760002</v>
      </c>
      <c r="L64" s="49">
        <f t="shared" si="24"/>
        <v>0</v>
      </c>
      <c r="M64" s="49">
        <f t="shared" si="24"/>
        <v>247.91017702630401</v>
      </c>
      <c r="N64" s="49">
        <f t="shared" si="24"/>
        <v>0</v>
      </c>
      <c r="O64" s="49">
        <f t="shared" si="24"/>
        <v>257.82658410735615</v>
      </c>
      <c r="P64" s="49">
        <f t="shared" si="24"/>
        <v>0</v>
      </c>
      <c r="Q64" s="49">
        <f t="shared" si="24"/>
        <v>760.45484005759999</v>
      </c>
      <c r="R64" s="49">
        <f t="shared" si="24"/>
        <v>0</v>
      </c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</row>
    <row r="65" spans="1:33" s="50" customFormat="1" x14ac:dyDescent="0.25">
      <c r="A65" s="23" t="s">
        <v>101</v>
      </c>
      <c r="B65" s="36" t="s">
        <v>102</v>
      </c>
      <c r="C65" s="48" t="s">
        <v>25</v>
      </c>
      <c r="D65" s="49">
        <v>92.245824000000013</v>
      </c>
      <c r="E65" s="49">
        <v>108.61697930000001</v>
      </c>
      <c r="F65" s="49">
        <v>109.71252282</v>
      </c>
      <c r="G65" s="49">
        <v>184.25579609999997</v>
      </c>
      <c r="H65" s="49">
        <v>183.75621683</v>
      </c>
      <c r="I65" s="49">
        <v>229.20689444000001</v>
      </c>
      <c r="J65" s="31"/>
      <c r="K65" s="31">
        <f>I65*1.04</f>
        <v>238.37517021760002</v>
      </c>
      <c r="L65" s="31"/>
      <c r="M65" s="31">
        <f>K65*1.04</f>
        <v>247.91017702630401</v>
      </c>
      <c r="N65" s="31"/>
      <c r="O65" s="31">
        <f>M65*1.04</f>
        <v>257.82658410735615</v>
      </c>
      <c r="P65" s="49"/>
      <c r="Q65" s="32">
        <f t="shared" si="22"/>
        <v>760.45484005759999</v>
      </c>
      <c r="R65" s="5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</row>
    <row r="66" spans="1:33" s="50" customFormat="1" x14ac:dyDescent="0.25">
      <c r="A66" s="23" t="s">
        <v>103</v>
      </c>
      <c r="B66" s="52" t="s">
        <v>104</v>
      </c>
      <c r="C66" s="48" t="s">
        <v>25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1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</row>
    <row r="67" spans="1:33" s="50" customFormat="1" x14ac:dyDescent="0.25">
      <c r="A67" s="23" t="s">
        <v>105</v>
      </c>
      <c r="B67" s="52" t="s">
        <v>106</v>
      </c>
      <c r="C67" s="48" t="s">
        <v>25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1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1:33" s="50" customFormat="1" x14ac:dyDescent="0.25">
      <c r="A68" s="23" t="s">
        <v>107</v>
      </c>
      <c r="B68" s="52" t="s">
        <v>108</v>
      </c>
      <c r="C68" s="48" t="s">
        <v>25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1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1:33" s="50" customFormat="1" x14ac:dyDescent="0.25">
      <c r="A69" s="23" t="s">
        <v>109</v>
      </c>
      <c r="B69" s="52" t="s">
        <v>110</v>
      </c>
      <c r="C69" s="48" t="s">
        <v>25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1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33" s="15" customFormat="1" x14ac:dyDescent="0.25">
      <c r="A70" s="17" t="s">
        <v>111</v>
      </c>
      <c r="B70" s="40" t="s">
        <v>112</v>
      </c>
      <c r="C70" s="19" t="s">
        <v>25</v>
      </c>
      <c r="D70" s="21">
        <f t="shared" ref="D70:H70" si="25">SUM(D71:D72)</f>
        <v>6.4232262119999985</v>
      </c>
      <c r="E70" s="21">
        <f t="shared" ref="E70" si="26">SUM(E71:E72)</f>
        <v>8.4851869094999994</v>
      </c>
      <c r="F70" s="21">
        <f t="shared" si="25"/>
        <v>7.7152500000000002</v>
      </c>
      <c r="G70" s="21">
        <f t="shared" si="25"/>
        <v>7.4141667489499996</v>
      </c>
      <c r="H70" s="21">
        <f t="shared" si="25"/>
        <v>8.1141550000000002</v>
      </c>
      <c r="I70" s="21">
        <f t="shared" ref="I70:R70" si="27">SUM(I71:I72)</f>
        <v>7.7012014540666662</v>
      </c>
      <c r="J70" s="21">
        <f t="shared" si="27"/>
        <v>0</v>
      </c>
      <c r="K70" s="21">
        <f t="shared" si="27"/>
        <v>8.0092495122293332</v>
      </c>
      <c r="L70" s="21">
        <f t="shared" si="27"/>
        <v>0</v>
      </c>
      <c r="M70" s="21">
        <f t="shared" si="27"/>
        <v>8.329619492718507</v>
      </c>
      <c r="N70" s="21">
        <f t="shared" si="27"/>
        <v>0</v>
      </c>
      <c r="O70" s="21">
        <f t="shared" si="27"/>
        <v>8.6628042724272465</v>
      </c>
      <c r="P70" s="21">
        <f t="shared" si="27"/>
        <v>0</v>
      </c>
      <c r="Q70" s="21">
        <f t="shared" si="27"/>
        <v>31.609804624745998</v>
      </c>
      <c r="R70" s="21">
        <f t="shared" si="27"/>
        <v>0</v>
      </c>
    </row>
    <row r="71" spans="1:33" s="16" customFormat="1" x14ac:dyDescent="0.25">
      <c r="A71" s="23" t="s">
        <v>113</v>
      </c>
      <c r="B71" s="36" t="s">
        <v>114</v>
      </c>
      <c r="C71" s="25" t="s">
        <v>25</v>
      </c>
      <c r="D71" s="49">
        <v>4.6806143019999986</v>
      </c>
      <c r="E71" s="49">
        <v>5.2700451494999996</v>
      </c>
      <c r="F71" s="49">
        <v>4.9749780000000001</v>
      </c>
      <c r="G71" s="49">
        <v>4.6424720715000003</v>
      </c>
      <c r="H71" s="49">
        <v>5.3596620000000001</v>
      </c>
      <c r="I71" s="49">
        <v>4.8965858923999992</v>
      </c>
      <c r="J71" s="31"/>
      <c r="K71" s="31">
        <f>I71*1.04</f>
        <v>5.0924493280959995</v>
      </c>
      <c r="L71" s="31"/>
      <c r="M71" s="31">
        <f>K71*1.04</f>
        <v>5.2961473012198397</v>
      </c>
      <c r="N71" s="31"/>
      <c r="O71" s="31">
        <f>M71*1.04</f>
        <v>5.507993193268633</v>
      </c>
      <c r="P71" s="49"/>
      <c r="Q71" s="32">
        <f t="shared" ref="Q71:Q72" si="28">E71+G71+I71+K71</f>
        <v>19.901552441495998</v>
      </c>
      <c r="R71" s="51"/>
    </row>
    <row r="72" spans="1:33" s="16" customFormat="1" x14ac:dyDescent="0.25">
      <c r="A72" s="23" t="s">
        <v>115</v>
      </c>
      <c r="B72" s="36" t="s">
        <v>116</v>
      </c>
      <c r="C72" s="25" t="s">
        <v>25</v>
      </c>
      <c r="D72" s="49">
        <v>1.7426119099999997</v>
      </c>
      <c r="E72" s="49">
        <v>3.2151417599999998</v>
      </c>
      <c r="F72" s="49">
        <v>2.740272</v>
      </c>
      <c r="G72" s="49">
        <v>2.7716946774499993</v>
      </c>
      <c r="H72" s="49">
        <v>2.7544930000000001</v>
      </c>
      <c r="I72" s="49">
        <v>2.804615561666667</v>
      </c>
      <c r="J72" s="31"/>
      <c r="K72" s="31">
        <f>I72*1.04</f>
        <v>2.9168001841333338</v>
      </c>
      <c r="L72" s="31"/>
      <c r="M72" s="31">
        <f>K72*1.04</f>
        <v>3.0334721914986673</v>
      </c>
      <c r="N72" s="31"/>
      <c r="O72" s="31">
        <f>M72*1.04</f>
        <v>3.1548110791586139</v>
      </c>
      <c r="P72" s="49"/>
      <c r="Q72" s="32">
        <f t="shared" si="28"/>
        <v>11.70825218325</v>
      </c>
      <c r="R72" s="51"/>
    </row>
    <row r="73" spans="1:33" s="15" customFormat="1" x14ac:dyDescent="0.25">
      <c r="A73" s="17" t="s">
        <v>117</v>
      </c>
      <c r="B73" s="40" t="s">
        <v>118</v>
      </c>
      <c r="C73" s="19" t="s">
        <v>25</v>
      </c>
      <c r="D73" s="21">
        <f t="shared" ref="D73:H73" si="29">SUM(D74:D76)</f>
        <v>20.809525121499199</v>
      </c>
      <c r="E73" s="21">
        <f t="shared" ref="E73" si="30">SUM(E74:E76)</f>
        <v>208.61264389053198</v>
      </c>
      <c r="F73" s="21">
        <f t="shared" si="29"/>
        <v>148.98801434000003</v>
      </c>
      <c r="G73" s="21">
        <f t="shared" si="29"/>
        <v>162.37993163023683</v>
      </c>
      <c r="H73" s="21">
        <f t="shared" si="29"/>
        <v>134.70051683</v>
      </c>
      <c r="I73" s="21">
        <f t="shared" ref="I73:R73" si="31">SUM(I74:I76)</f>
        <v>190.72325217040211</v>
      </c>
      <c r="J73" s="21">
        <f t="shared" si="31"/>
        <v>0</v>
      </c>
      <c r="K73" s="21">
        <f t="shared" si="31"/>
        <v>198.3521822572182</v>
      </c>
      <c r="L73" s="21">
        <f t="shared" si="31"/>
        <v>0</v>
      </c>
      <c r="M73" s="21">
        <f t="shared" si="31"/>
        <v>206.28626954750695</v>
      </c>
      <c r="N73" s="21">
        <f t="shared" si="31"/>
        <v>0</v>
      </c>
      <c r="O73" s="21">
        <f t="shared" si="31"/>
        <v>214.53772032940722</v>
      </c>
      <c r="P73" s="21">
        <f t="shared" si="31"/>
        <v>0</v>
      </c>
      <c r="Q73" s="21">
        <f t="shared" si="31"/>
        <v>0</v>
      </c>
      <c r="R73" s="21">
        <f t="shared" si="31"/>
        <v>0</v>
      </c>
    </row>
    <row r="74" spans="1:33" s="16" customFormat="1" x14ac:dyDescent="0.25">
      <c r="A74" s="23" t="s">
        <v>119</v>
      </c>
      <c r="B74" s="36" t="s">
        <v>120</v>
      </c>
      <c r="C74" s="25" t="s">
        <v>25</v>
      </c>
      <c r="D74" s="49">
        <v>4.6008098999999998</v>
      </c>
      <c r="E74" s="49">
        <f>E47</f>
        <v>33.516382649963809</v>
      </c>
      <c r="F74" s="49">
        <f>F47</f>
        <v>33.299789990000008</v>
      </c>
      <c r="G74" s="49">
        <v>12.982176635</v>
      </c>
      <c r="H74" s="49">
        <v>10.219403379999999</v>
      </c>
      <c r="I74" s="49">
        <v>7.6496597454516415</v>
      </c>
      <c r="J74" s="31"/>
      <c r="K74" s="31">
        <f>I74*1.04</f>
        <v>7.9556461352697072</v>
      </c>
      <c r="L74" s="31"/>
      <c r="M74" s="31">
        <f>K74*1.04</f>
        <v>8.2738719806804966</v>
      </c>
      <c r="N74" s="31"/>
      <c r="O74" s="31">
        <f>M74*1.04</f>
        <v>8.6048268599077176</v>
      </c>
      <c r="P74" s="49"/>
      <c r="Q74" s="51"/>
      <c r="R74" s="51"/>
    </row>
    <row r="75" spans="1:33" s="16" customFormat="1" ht="15.75" customHeight="1" x14ac:dyDescent="0.25">
      <c r="A75" s="23" t="s">
        <v>121</v>
      </c>
      <c r="B75" s="36" t="s">
        <v>122</v>
      </c>
      <c r="C75" s="25" t="s">
        <v>25</v>
      </c>
      <c r="D75" s="49">
        <v>16.208715221499201</v>
      </c>
      <c r="E75" s="49">
        <v>10.733432938655225</v>
      </c>
      <c r="F75" s="49">
        <v>4.2251054899999998</v>
      </c>
      <c r="G75" s="49">
        <v>10.513410016420719</v>
      </c>
      <c r="H75" s="49">
        <v>4.5886177700000008</v>
      </c>
      <c r="I75" s="49">
        <v>3.3864387655344195</v>
      </c>
      <c r="J75" s="31"/>
      <c r="K75" s="31">
        <f>I75*1.04</f>
        <v>3.5218963161557966</v>
      </c>
      <c r="L75" s="31"/>
      <c r="M75" s="31">
        <f>K75*1.04</f>
        <v>3.6627721688020287</v>
      </c>
      <c r="N75" s="31"/>
      <c r="O75" s="31">
        <f>M75*1.04</f>
        <v>3.80928305555411</v>
      </c>
      <c r="P75" s="49"/>
      <c r="Q75" s="51"/>
      <c r="R75" s="51"/>
    </row>
    <row r="76" spans="1:33" s="16" customFormat="1" x14ac:dyDescent="0.25">
      <c r="A76" s="23" t="s">
        <v>123</v>
      </c>
      <c r="B76" s="36" t="s">
        <v>124</v>
      </c>
      <c r="C76" s="25" t="s">
        <v>25</v>
      </c>
      <c r="D76" s="49">
        <v>0</v>
      </c>
      <c r="E76" s="49">
        <v>164.36282830191294</v>
      </c>
      <c r="F76" s="49">
        <v>111.46311886000002</v>
      </c>
      <c r="G76" s="49">
        <v>138.8843449788161</v>
      </c>
      <c r="H76" s="49">
        <v>119.89249568000001</v>
      </c>
      <c r="I76" s="49">
        <v>179.68715365941605</v>
      </c>
      <c r="J76" s="31"/>
      <c r="K76" s="31">
        <f>I76*1.04</f>
        <v>186.8746398057927</v>
      </c>
      <c r="L76" s="31"/>
      <c r="M76" s="31">
        <f>K76*1.04</f>
        <v>194.34962539802441</v>
      </c>
      <c r="N76" s="31"/>
      <c r="O76" s="31">
        <f>M76*1.04</f>
        <v>202.12361041394539</v>
      </c>
      <c r="P76" s="49"/>
      <c r="Q76" s="51"/>
      <c r="R76" s="51"/>
    </row>
    <row r="77" spans="1:33" s="22" customFormat="1" x14ac:dyDescent="0.25">
      <c r="A77" s="17" t="s">
        <v>125</v>
      </c>
      <c r="B77" s="40" t="s">
        <v>126</v>
      </c>
      <c r="C77" s="19" t="s">
        <v>25</v>
      </c>
      <c r="D77" s="21">
        <f t="shared" ref="D77:G77" si="32">SUM(D78:D80)</f>
        <v>37.186715999999997</v>
      </c>
      <c r="E77" s="21">
        <f t="shared" ref="E77" si="33">SUM(E78:E80)</f>
        <v>44.023151800000008</v>
      </c>
      <c r="F77" s="21">
        <f t="shared" si="32"/>
        <v>34.893131370000006</v>
      </c>
      <c r="G77" s="21">
        <f t="shared" si="32"/>
        <v>132.64436459999999</v>
      </c>
      <c r="H77" s="21">
        <f t="shared" ref="H77:R77" si="34">SUM(H78:H80)</f>
        <v>77.018063280000007</v>
      </c>
      <c r="I77" s="21">
        <f t="shared" si="34"/>
        <v>75.704640275000017</v>
      </c>
      <c r="J77" s="21">
        <f t="shared" si="34"/>
        <v>0</v>
      </c>
      <c r="K77" s="21">
        <f t="shared" si="34"/>
        <v>78.732825886000015</v>
      </c>
      <c r="L77" s="21">
        <f t="shared" si="34"/>
        <v>0</v>
      </c>
      <c r="M77" s="21">
        <f t="shared" si="34"/>
        <v>81.882138921440017</v>
      </c>
      <c r="N77" s="21">
        <f t="shared" si="34"/>
        <v>0</v>
      </c>
      <c r="O77" s="21">
        <f t="shared" si="34"/>
        <v>85.157424478297614</v>
      </c>
      <c r="P77" s="21">
        <f t="shared" si="34"/>
        <v>0</v>
      </c>
      <c r="Q77" s="21">
        <f t="shared" si="34"/>
        <v>0</v>
      </c>
      <c r="R77" s="21">
        <f t="shared" si="34"/>
        <v>0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s="16" customFormat="1" x14ac:dyDescent="0.25">
      <c r="A78" s="23" t="s">
        <v>127</v>
      </c>
      <c r="B78" s="36" t="s">
        <v>128</v>
      </c>
      <c r="C78" s="25" t="s">
        <v>25</v>
      </c>
      <c r="D78" s="49">
        <v>37.186715999999997</v>
      </c>
      <c r="E78" s="49">
        <v>44.023151800000008</v>
      </c>
      <c r="F78" s="49">
        <v>34.893131370000006</v>
      </c>
      <c r="G78" s="49">
        <v>132.64436459999999</v>
      </c>
      <c r="H78" s="49">
        <v>77.018063280000007</v>
      </c>
      <c r="I78" s="49">
        <v>75.704640275000017</v>
      </c>
      <c r="J78" s="31"/>
      <c r="K78" s="31">
        <f>I78*1.04</f>
        <v>78.732825886000015</v>
      </c>
      <c r="L78" s="31"/>
      <c r="M78" s="31">
        <f>K78*1.04</f>
        <v>81.882138921440017</v>
      </c>
      <c r="N78" s="31"/>
      <c r="O78" s="31">
        <f>M78*1.04</f>
        <v>85.157424478297614</v>
      </c>
      <c r="P78" s="49"/>
      <c r="Q78" s="51"/>
      <c r="R78" s="51"/>
    </row>
    <row r="79" spans="1:33" s="16" customFormat="1" x14ac:dyDescent="0.25">
      <c r="A79" s="23" t="s">
        <v>129</v>
      </c>
      <c r="B79" s="36" t="s">
        <v>130</v>
      </c>
      <c r="C79" s="25" t="s">
        <v>25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1"/>
    </row>
    <row r="80" spans="1:33" s="16" customFormat="1" x14ac:dyDescent="0.25">
      <c r="A80" s="23" t="s">
        <v>131</v>
      </c>
      <c r="B80" s="36" t="s">
        <v>132</v>
      </c>
      <c r="C80" s="25" t="s">
        <v>25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1"/>
    </row>
    <row r="81" spans="1:18" s="15" customFormat="1" ht="31.5" x14ac:dyDescent="0.25">
      <c r="A81" s="17" t="s">
        <v>133</v>
      </c>
      <c r="B81" s="18" t="s">
        <v>134</v>
      </c>
      <c r="C81" s="19" t="s">
        <v>25</v>
      </c>
      <c r="D81" s="21">
        <f t="shared" ref="D81:F81" si="35">D18-D33</f>
        <v>1062.618471481841</v>
      </c>
      <c r="E81" s="21">
        <f>E18-E33</f>
        <v>1246.8643098879147</v>
      </c>
      <c r="F81" s="21">
        <f t="shared" si="35"/>
        <v>1280.1049826579365</v>
      </c>
      <c r="G81" s="21">
        <f>G18-G33</f>
        <v>1437.6429659295864</v>
      </c>
      <c r="H81" s="21">
        <f>H18-H33</f>
        <v>1344.2049260049971</v>
      </c>
      <c r="I81" s="21">
        <f>I18-I33</f>
        <v>1169.5312212158897</v>
      </c>
      <c r="J81" s="21">
        <f t="shared" ref="J81:R81" si="36">J18-J33</f>
        <v>0</v>
      </c>
      <c r="K81" s="21">
        <f t="shared" si="36"/>
        <v>1216.3124700645276</v>
      </c>
      <c r="L81" s="21">
        <f t="shared" si="36"/>
        <v>0</v>
      </c>
      <c r="M81" s="21">
        <f t="shared" si="36"/>
        <v>1264.9649688671125</v>
      </c>
      <c r="N81" s="21">
        <f t="shared" si="36"/>
        <v>0</v>
      </c>
      <c r="O81" s="21">
        <f t="shared" si="36"/>
        <v>1315.5635676218008</v>
      </c>
      <c r="P81" s="21">
        <f t="shared" si="36"/>
        <v>0</v>
      </c>
      <c r="Q81" s="21">
        <f t="shared" si="36"/>
        <v>5070.3509670979111</v>
      </c>
      <c r="R81" s="21">
        <f t="shared" si="36"/>
        <v>0</v>
      </c>
    </row>
    <row r="82" spans="1:18" s="16" customFormat="1" x14ac:dyDescent="0.25">
      <c r="A82" s="23" t="s">
        <v>135</v>
      </c>
      <c r="B82" s="24" t="s">
        <v>27</v>
      </c>
      <c r="C82" s="25" t="s">
        <v>25</v>
      </c>
      <c r="D82" s="53">
        <f t="shared" ref="D82:G82" si="37">SUM(D83:D85)</f>
        <v>0</v>
      </c>
      <c r="E82" s="53">
        <f t="shared" si="37"/>
        <v>0</v>
      </c>
      <c r="F82" s="53">
        <f t="shared" si="37"/>
        <v>0</v>
      </c>
      <c r="G82" s="53">
        <f t="shared" si="37"/>
        <v>0</v>
      </c>
      <c r="H82" s="53">
        <f t="shared" ref="H82:R82" si="38">SUM(H83:H85)</f>
        <v>0</v>
      </c>
      <c r="I82" s="53">
        <f t="shared" si="38"/>
        <v>0</v>
      </c>
      <c r="J82" s="53">
        <f t="shared" si="38"/>
        <v>0</v>
      </c>
      <c r="K82" s="53">
        <f t="shared" si="38"/>
        <v>0</v>
      </c>
      <c r="L82" s="53">
        <f t="shared" si="38"/>
        <v>0</v>
      </c>
      <c r="M82" s="53">
        <f t="shared" si="38"/>
        <v>0</v>
      </c>
      <c r="N82" s="53">
        <f t="shared" si="38"/>
        <v>0</v>
      </c>
      <c r="O82" s="53">
        <f t="shared" si="38"/>
        <v>0</v>
      </c>
      <c r="P82" s="53">
        <f t="shared" si="38"/>
        <v>0</v>
      </c>
      <c r="Q82" s="53">
        <f t="shared" si="38"/>
        <v>0</v>
      </c>
      <c r="R82" s="53">
        <f t="shared" si="38"/>
        <v>0</v>
      </c>
    </row>
    <row r="83" spans="1:18" s="16" customFormat="1" ht="47.25" x14ac:dyDescent="0.25">
      <c r="A83" s="23" t="s">
        <v>136</v>
      </c>
      <c r="B83" s="39" t="s">
        <v>29</v>
      </c>
      <c r="C83" s="25" t="s">
        <v>25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  <c r="R83" s="54"/>
    </row>
    <row r="84" spans="1:18" s="16" customFormat="1" ht="47.25" x14ac:dyDescent="0.25">
      <c r="A84" s="23" t="s">
        <v>137</v>
      </c>
      <c r="B84" s="39" t="s">
        <v>31</v>
      </c>
      <c r="C84" s="25" t="s">
        <v>25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  <c r="R84" s="54"/>
    </row>
    <row r="85" spans="1:18" s="16" customFormat="1" ht="47.25" x14ac:dyDescent="0.25">
      <c r="A85" s="23" t="s">
        <v>138</v>
      </c>
      <c r="B85" s="39" t="s">
        <v>33</v>
      </c>
      <c r="C85" s="25" t="s">
        <v>25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4"/>
      <c r="R85" s="54"/>
    </row>
    <row r="86" spans="1:18" s="16" customFormat="1" x14ac:dyDescent="0.25">
      <c r="A86" s="23" t="s">
        <v>139</v>
      </c>
      <c r="B86" s="24" t="s">
        <v>35</v>
      </c>
      <c r="C86" s="25" t="s">
        <v>25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4"/>
      <c r="R86" s="54"/>
    </row>
    <row r="87" spans="1:18" s="16" customFormat="1" x14ac:dyDescent="0.25">
      <c r="A87" s="23" t="s">
        <v>140</v>
      </c>
      <c r="B87" s="24" t="s">
        <v>37</v>
      </c>
      <c r="C87" s="25" t="s">
        <v>25</v>
      </c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4"/>
      <c r="R87" s="54"/>
    </row>
    <row r="88" spans="1:18" s="16" customFormat="1" x14ac:dyDescent="0.25">
      <c r="A88" s="23" t="s">
        <v>141</v>
      </c>
      <c r="B88" s="24" t="s">
        <v>39</v>
      </c>
      <c r="C88" s="25" t="s">
        <v>25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4"/>
      <c r="R88" s="54"/>
    </row>
    <row r="89" spans="1:18" s="16" customFormat="1" x14ac:dyDescent="0.25">
      <c r="A89" s="23" t="s">
        <v>142</v>
      </c>
      <c r="B89" s="24" t="s">
        <v>41</v>
      </c>
      <c r="C89" s="25" t="s">
        <v>25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4"/>
      <c r="R89" s="54"/>
    </row>
    <row r="90" spans="1:18" s="16" customFormat="1" x14ac:dyDescent="0.25">
      <c r="A90" s="23" t="s">
        <v>143</v>
      </c>
      <c r="B90" s="24" t="s">
        <v>43</v>
      </c>
      <c r="C90" s="25" t="s">
        <v>25</v>
      </c>
      <c r="D90" s="49">
        <v>836.2135999281636</v>
      </c>
      <c r="E90" s="49">
        <f t="shared" ref="E90:R91" si="39">E27-E42</f>
        <v>1036.6288191697786</v>
      </c>
      <c r="F90" s="49">
        <f t="shared" si="39"/>
        <v>1081.9698420479363</v>
      </c>
      <c r="G90" s="49">
        <f t="shared" si="39"/>
        <v>1411.8261048695604</v>
      </c>
      <c r="H90" s="49">
        <f t="shared" si="39"/>
        <v>1298.3041956349989</v>
      </c>
      <c r="I90" s="49">
        <f t="shared" si="39"/>
        <v>1134.6343940323713</v>
      </c>
      <c r="J90" s="49">
        <f t="shared" si="39"/>
        <v>0</v>
      </c>
      <c r="K90" s="49">
        <f t="shared" si="39"/>
        <v>1180.0197697936674</v>
      </c>
      <c r="L90" s="49">
        <f t="shared" si="39"/>
        <v>0</v>
      </c>
      <c r="M90" s="49">
        <f t="shared" si="39"/>
        <v>1227.2205605854178</v>
      </c>
      <c r="N90" s="49">
        <f t="shared" si="39"/>
        <v>0</v>
      </c>
      <c r="O90" s="49">
        <f t="shared" si="39"/>
        <v>1276.3093830088328</v>
      </c>
      <c r="P90" s="49">
        <f t="shared" si="39"/>
        <v>0</v>
      </c>
      <c r="Q90" s="49">
        <f t="shared" si="39"/>
        <v>4763.1090878653631</v>
      </c>
      <c r="R90" s="49">
        <f t="shared" si="39"/>
        <v>0</v>
      </c>
    </row>
    <row r="91" spans="1:18" s="16" customFormat="1" x14ac:dyDescent="0.25">
      <c r="A91" s="23" t="s">
        <v>144</v>
      </c>
      <c r="B91" s="24" t="s">
        <v>45</v>
      </c>
      <c r="C91" s="25" t="s">
        <v>25</v>
      </c>
      <c r="D91" s="49">
        <v>2.7669465044396304</v>
      </c>
      <c r="E91" s="49">
        <f t="shared" si="39"/>
        <v>2.476854416721693</v>
      </c>
      <c r="F91" s="49">
        <f t="shared" si="39"/>
        <v>-9.7264812500000062</v>
      </c>
      <c r="G91" s="49">
        <f t="shared" si="39"/>
        <v>-24.751195047519104</v>
      </c>
      <c r="H91" s="49">
        <f t="shared" si="39"/>
        <v>-29.512314451666668</v>
      </c>
      <c r="I91" s="49">
        <f t="shared" si="39"/>
        <v>-38.438129686566811</v>
      </c>
      <c r="J91" s="49">
        <f t="shared" si="39"/>
        <v>0</v>
      </c>
      <c r="K91" s="49">
        <f t="shared" si="39"/>
        <v>-39.975654874029459</v>
      </c>
      <c r="L91" s="49">
        <f t="shared" si="39"/>
        <v>0</v>
      </c>
      <c r="M91" s="49">
        <f t="shared" si="39"/>
        <v>-41.574681068990628</v>
      </c>
      <c r="N91" s="49">
        <f t="shared" si="39"/>
        <v>0</v>
      </c>
      <c r="O91" s="49">
        <f t="shared" si="39"/>
        <v>-43.237668311750269</v>
      </c>
      <c r="P91" s="49">
        <f t="shared" si="39"/>
        <v>0</v>
      </c>
      <c r="Q91" s="49">
        <f t="shared" si="39"/>
        <v>-100.68812519139362</v>
      </c>
      <c r="R91" s="49">
        <f t="shared" si="39"/>
        <v>0</v>
      </c>
    </row>
    <row r="92" spans="1:18" s="16" customFormat="1" ht="31.5" x14ac:dyDescent="0.25">
      <c r="A92" s="23" t="s">
        <v>145</v>
      </c>
      <c r="B92" s="26" t="s">
        <v>47</v>
      </c>
      <c r="C92" s="25" t="s">
        <v>25</v>
      </c>
      <c r="D92" s="53">
        <f t="shared" ref="D92:R92" si="40">SUM(D93:D94)</f>
        <v>0</v>
      </c>
      <c r="E92" s="53">
        <f t="shared" si="40"/>
        <v>0</v>
      </c>
      <c r="F92" s="53">
        <f t="shared" si="40"/>
        <v>0</v>
      </c>
      <c r="G92" s="53">
        <f t="shared" si="40"/>
        <v>0</v>
      </c>
      <c r="H92" s="53">
        <f t="shared" si="40"/>
        <v>0</v>
      </c>
      <c r="I92" s="53">
        <f t="shared" si="40"/>
        <v>0</v>
      </c>
      <c r="J92" s="53">
        <f t="shared" si="40"/>
        <v>0</v>
      </c>
      <c r="K92" s="53">
        <f t="shared" si="40"/>
        <v>0</v>
      </c>
      <c r="L92" s="53">
        <f t="shared" si="40"/>
        <v>0</v>
      </c>
      <c r="M92" s="53">
        <f t="shared" si="40"/>
        <v>0</v>
      </c>
      <c r="N92" s="53">
        <f t="shared" si="40"/>
        <v>0</v>
      </c>
      <c r="O92" s="53">
        <f t="shared" si="40"/>
        <v>0</v>
      </c>
      <c r="P92" s="53">
        <f t="shared" si="40"/>
        <v>0</v>
      </c>
      <c r="Q92" s="53">
        <f t="shared" si="40"/>
        <v>0</v>
      </c>
      <c r="R92" s="53">
        <f t="shared" si="40"/>
        <v>0</v>
      </c>
    </row>
    <row r="93" spans="1:18" s="16" customFormat="1" x14ac:dyDescent="0.25">
      <c r="A93" s="23" t="s">
        <v>146</v>
      </c>
      <c r="B93" s="39" t="s">
        <v>49</v>
      </c>
      <c r="C93" s="25" t="s">
        <v>25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</row>
    <row r="94" spans="1:18" s="16" customFormat="1" x14ac:dyDescent="0.25">
      <c r="A94" s="23" t="s">
        <v>147</v>
      </c>
      <c r="B94" s="36" t="s">
        <v>51</v>
      </c>
      <c r="C94" s="25" t="s">
        <v>25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</row>
    <row r="95" spans="1:18" s="16" customFormat="1" x14ac:dyDescent="0.25">
      <c r="A95" s="23" t="s">
        <v>148</v>
      </c>
      <c r="B95" s="24" t="s">
        <v>53</v>
      </c>
      <c r="C95" s="25" t="s">
        <v>25</v>
      </c>
      <c r="D95" s="49">
        <f t="shared" ref="D95:R95" si="41">D32-D47</f>
        <v>223.63792504923802</v>
      </c>
      <c r="E95" s="49">
        <f t="shared" si="41"/>
        <v>207.75863630141319</v>
      </c>
      <c r="F95" s="49">
        <f t="shared" si="41"/>
        <v>207.86162186000001</v>
      </c>
      <c r="G95" s="49">
        <f t="shared" si="41"/>
        <v>50.568056107541693</v>
      </c>
      <c r="H95" s="49">
        <f t="shared" si="41"/>
        <v>75.413044821666659</v>
      </c>
      <c r="I95" s="49">
        <f t="shared" si="41"/>
        <v>73.334956870089485</v>
      </c>
      <c r="J95" s="49">
        <f t="shared" si="41"/>
        <v>0</v>
      </c>
      <c r="K95" s="49">
        <f t="shared" si="41"/>
        <v>76.268355144893064</v>
      </c>
      <c r="L95" s="49">
        <f t="shared" si="41"/>
        <v>0</v>
      </c>
      <c r="M95" s="49">
        <f t="shared" si="41"/>
        <v>79.319089350688799</v>
      </c>
      <c r="N95" s="49">
        <f t="shared" si="41"/>
        <v>0</v>
      </c>
      <c r="O95" s="49">
        <f t="shared" si="41"/>
        <v>82.491852924716341</v>
      </c>
      <c r="P95" s="49">
        <f t="shared" si="41"/>
        <v>0</v>
      </c>
      <c r="Q95" s="49">
        <f t="shared" si="41"/>
        <v>407.93000442393742</v>
      </c>
      <c r="R95" s="49">
        <f t="shared" si="41"/>
        <v>0</v>
      </c>
    </row>
    <row r="96" spans="1:18" s="15" customFormat="1" ht="31.5" x14ac:dyDescent="0.25">
      <c r="A96" s="17" t="s">
        <v>149</v>
      </c>
      <c r="B96" s="18" t="s">
        <v>150</v>
      </c>
      <c r="C96" s="19" t="s">
        <v>25</v>
      </c>
      <c r="D96" s="21">
        <f t="shared" ref="D96:R96" si="42">D97-D105</f>
        <v>-434.02530195366734</v>
      </c>
      <c r="E96" s="21">
        <f t="shared" si="42"/>
        <v>-408.77467079119225</v>
      </c>
      <c r="F96" s="21">
        <f t="shared" si="42"/>
        <v>252.11717442999992</v>
      </c>
      <c r="G96" s="21">
        <f t="shared" si="42"/>
        <v>-372.52468446376145</v>
      </c>
      <c r="H96" s="21">
        <f t="shared" si="42"/>
        <v>326.03692090999988</v>
      </c>
      <c r="I96" s="21">
        <f t="shared" si="42"/>
        <v>-350.67457522813925</v>
      </c>
      <c r="J96" s="21">
        <f t="shared" si="42"/>
        <v>0</v>
      </c>
      <c r="K96" s="21">
        <f t="shared" si="42"/>
        <v>-364.70155823726475</v>
      </c>
      <c r="L96" s="21">
        <f t="shared" si="42"/>
        <v>0</v>
      </c>
      <c r="M96" s="21">
        <f t="shared" si="42"/>
        <v>-379.28962056675539</v>
      </c>
      <c r="N96" s="21">
        <f t="shared" si="42"/>
        <v>0</v>
      </c>
      <c r="O96" s="21">
        <f t="shared" si="42"/>
        <v>-394.46120538942563</v>
      </c>
      <c r="P96" s="21">
        <f t="shared" si="42"/>
        <v>0</v>
      </c>
      <c r="Q96" s="21">
        <f t="shared" si="42"/>
        <v>-1496.6754887203576</v>
      </c>
      <c r="R96" s="21">
        <f t="shared" si="42"/>
        <v>0</v>
      </c>
    </row>
    <row r="97" spans="1:31" s="16" customFormat="1" x14ac:dyDescent="0.25">
      <c r="A97" s="23" t="s">
        <v>151</v>
      </c>
      <c r="B97" s="26" t="s">
        <v>152</v>
      </c>
      <c r="C97" s="25" t="s">
        <v>25</v>
      </c>
      <c r="D97" s="49">
        <f t="shared" ref="D97:G97" si="43">SUM(D98:D100,D102:D104)</f>
        <v>33.358228127420091</v>
      </c>
      <c r="E97" s="49">
        <f t="shared" si="43"/>
        <v>94.202136012348205</v>
      </c>
      <c r="F97" s="49">
        <f t="shared" si="43"/>
        <v>655.22449004999999</v>
      </c>
      <c r="G97" s="49">
        <f t="shared" si="43"/>
        <v>193.92639830934795</v>
      </c>
      <c r="H97" s="49">
        <f>SUM(H98:H100,H102:H104)</f>
        <v>765.4397662099999</v>
      </c>
      <c r="I97" s="49">
        <f t="shared" ref="I97:R97" si="44">SUM(I98:I100,I102:I104)</f>
        <v>280.63001159889154</v>
      </c>
      <c r="J97" s="49">
        <f t="shared" si="44"/>
        <v>0</v>
      </c>
      <c r="K97" s="49">
        <f t="shared" si="44"/>
        <v>291.85521206284727</v>
      </c>
      <c r="L97" s="49">
        <f t="shared" si="44"/>
        <v>0</v>
      </c>
      <c r="M97" s="49">
        <f t="shared" si="44"/>
        <v>303.52942054536118</v>
      </c>
      <c r="N97" s="49">
        <f t="shared" si="44"/>
        <v>0</v>
      </c>
      <c r="O97" s="49">
        <f t="shared" si="44"/>
        <v>315.67059736717562</v>
      </c>
      <c r="P97" s="49">
        <f t="shared" si="44"/>
        <v>0</v>
      </c>
      <c r="Q97" s="49">
        <f t="shared" si="44"/>
        <v>860.61375798343511</v>
      </c>
      <c r="R97" s="49">
        <f t="shared" si="44"/>
        <v>0</v>
      </c>
    </row>
    <row r="98" spans="1:31" s="16" customFormat="1" x14ac:dyDescent="0.25">
      <c r="A98" s="23" t="s">
        <v>153</v>
      </c>
      <c r="B98" s="39" t="s">
        <v>154</v>
      </c>
      <c r="C98" s="25" t="s">
        <v>25</v>
      </c>
      <c r="D98" s="49">
        <v>3.2324140000000003</v>
      </c>
      <c r="E98" s="49">
        <v>3.9275000000000002</v>
      </c>
      <c r="F98" s="49">
        <v>73.753458750000007</v>
      </c>
      <c r="G98" s="49">
        <v>14.365</v>
      </c>
      <c r="H98" s="49">
        <v>5.6736982500000002</v>
      </c>
      <c r="I98" s="49">
        <v>27.784880000000001</v>
      </c>
      <c r="J98" s="31"/>
      <c r="K98" s="31">
        <f>I98*1.04</f>
        <v>28.896275200000002</v>
      </c>
      <c r="L98" s="31"/>
      <c r="M98" s="31">
        <f>K98*1.04</f>
        <v>30.052126208000004</v>
      </c>
      <c r="N98" s="31"/>
      <c r="O98" s="31">
        <f>M98*1.04</f>
        <v>31.254211256320005</v>
      </c>
      <c r="P98" s="49"/>
      <c r="Q98" s="32">
        <f>E98+G98+I98+K98</f>
        <v>74.97365520000001</v>
      </c>
      <c r="R98" s="51"/>
    </row>
    <row r="99" spans="1:31" s="16" customFormat="1" x14ac:dyDescent="0.25">
      <c r="A99" s="23" t="s">
        <v>155</v>
      </c>
      <c r="B99" s="39" t="s">
        <v>156</v>
      </c>
      <c r="C99" s="25" t="s">
        <v>25</v>
      </c>
      <c r="D99" s="49">
        <v>10.800748075753425</v>
      </c>
      <c r="E99" s="49">
        <v>53.7549068195082</v>
      </c>
      <c r="F99" s="49">
        <v>304.68507400000004</v>
      </c>
      <c r="G99" s="49">
        <v>123.91989613424657</v>
      </c>
      <c r="H99" s="49">
        <v>506.97668770000001</v>
      </c>
      <c r="I99" s="49">
        <v>150.2652589041096</v>
      </c>
      <c r="J99" s="31"/>
      <c r="K99" s="31">
        <f>I99*1.04</f>
        <v>156.27586926027399</v>
      </c>
      <c r="L99" s="31"/>
      <c r="M99" s="31">
        <f>K99*1.04</f>
        <v>162.52690403068496</v>
      </c>
      <c r="N99" s="31"/>
      <c r="O99" s="31">
        <f>M99*1.04</f>
        <v>169.02798019191238</v>
      </c>
      <c r="P99" s="49"/>
      <c r="Q99" s="32">
        <f>E99+G99+I99+K99</f>
        <v>484.21593111813843</v>
      </c>
      <c r="R99" s="51"/>
    </row>
    <row r="100" spans="1:31" s="16" customFormat="1" x14ac:dyDescent="0.25">
      <c r="A100" s="23" t="s">
        <v>157</v>
      </c>
      <c r="B100" s="39" t="s">
        <v>158</v>
      </c>
      <c r="C100" s="25" t="s">
        <v>25</v>
      </c>
      <c r="D100" s="43">
        <v>0</v>
      </c>
      <c r="E100" s="43">
        <v>0</v>
      </c>
      <c r="F100" s="43">
        <v>139.87008182</v>
      </c>
      <c r="G100" s="43">
        <v>0</v>
      </c>
      <c r="H100" s="43">
        <f>H101</f>
        <v>30.958528650000002</v>
      </c>
      <c r="I100" s="43">
        <v>0</v>
      </c>
      <c r="J100" s="31"/>
      <c r="K100" s="31">
        <f>I100*1.04</f>
        <v>0</v>
      </c>
      <c r="L100" s="31"/>
      <c r="M100" s="31">
        <f>K100*1.04</f>
        <v>0</v>
      </c>
      <c r="N100" s="31"/>
      <c r="O100" s="31">
        <f>M100*1.04</f>
        <v>0</v>
      </c>
      <c r="P100" s="43"/>
      <c r="Q100" s="32">
        <f>E100+G100+I100+K100</f>
        <v>0</v>
      </c>
      <c r="R100" s="32"/>
    </row>
    <row r="101" spans="1:31" s="16" customFormat="1" x14ac:dyDescent="0.25">
      <c r="A101" s="23" t="s">
        <v>159</v>
      </c>
      <c r="B101" s="41" t="s">
        <v>160</v>
      </c>
      <c r="C101" s="25" t="s">
        <v>25</v>
      </c>
      <c r="D101" s="43">
        <v>0</v>
      </c>
      <c r="E101" s="43">
        <v>0</v>
      </c>
      <c r="F101" s="43">
        <v>139.87008182</v>
      </c>
      <c r="G101" s="43">
        <v>0</v>
      </c>
      <c r="H101" s="43">
        <v>30.958528650000002</v>
      </c>
      <c r="I101" s="43">
        <v>0</v>
      </c>
      <c r="J101" s="31"/>
      <c r="K101" s="31">
        <f>I101*1.04</f>
        <v>0</v>
      </c>
      <c r="L101" s="31"/>
      <c r="M101" s="31">
        <f>K101*1.04</f>
        <v>0</v>
      </c>
      <c r="N101" s="31"/>
      <c r="O101" s="31">
        <f>M101*1.04</f>
        <v>0</v>
      </c>
      <c r="P101" s="43"/>
      <c r="Q101" s="32">
        <f>E101+G101+I101+K101</f>
        <v>0</v>
      </c>
      <c r="R101" s="32"/>
    </row>
    <row r="102" spans="1:31" s="16" customFormat="1" x14ac:dyDescent="0.25">
      <c r="A102" s="23" t="s">
        <v>161</v>
      </c>
      <c r="B102" s="36" t="s">
        <v>162</v>
      </c>
      <c r="C102" s="25" t="s">
        <v>25</v>
      </c>
      <c r="D102" s="43">
        <v>19.325066051666667</v>
      </c>
      <c r="E102" s="43">
        <v>36.519729192840011</v>
      </c>
      <c r="F102" s="43">
        <v>136.91587547999998</v>
      </c>
      <c r="G102" s="43">
        <v>55.641502175101387</v>
      </c>
      <c r="H102" s="43">
        <v>221.83085160999997</v>
      </c>
      <c r="I102" s="43">
        <v>102.57987269478198</v>
      </c>
      <c r="J102" s="31"/>
      <c r="K102" s="31">
        <f>I102*1.04</f>
        <v>106.68306760257326</v>
      </c>
      <c r="L102" s="31"/>
      <c r="M102" s="31">
        <f>K102*1.04</f>
        <v>110.9503903066762</v>
      </c>
      <c r="N102" s="31"/>
      <c r="O102" s="31">
        <f>M102*1.04</f>
        <v>115.38840591894325</v>
      </c>
      <c r="P102" s="43"/>
      <c r="Q102" s="32">
        <f>E102+G102+I102+K102</f>
        <v>301.42417166529663</v>
      </c>
      <c r="R102" s="32"/>
    </row>
    <row r="103" spans="1:31" s="50" customFormat="1" ht="31.5" x14ac:dyDescent="0.25">
      <c r="A103" s="23" t="s">
        <v>163</v>
      </c>
      <c r="B103" s="55" t="s">
        <v>164</v>
      </c>
      <c r="C103" s="48" t="s">
        <v>25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1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</row>
    <row r="104" spans="1:31" s="50" customFormat="1" x14ac:dyDescent="0.25">
      <c r="A104" s="23" t="s">
        <v>165</v>
      </c>
      <c r="B104" s="55" t="s">
        <v>166</v>
      </c>
      <c r="C104" s="48" t="s">
        <v>25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4"/>
      <c r="R104" s="54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31" s="16" customFormat="1" x14ac:dyDescent="0.25">
      <c r="A105" s="23" t="s">
        <v>167</v>
      </c>
      <c r="B105" s="47" t="s">
        <v>118</v>
      </c>
      <c r="C105" s="48" t="s">
        <v>25</v>
      </c>
      <c r="D105" s="49">
        <f t="shared" ref="D105:R105" si="45">SUM(D106:D107,D109,D112:D114)</f>
        <v>467.38353008108743</v>
      </c>
      <c r="E105" s="49">
        <f t="shared" si="45"/>
        <v>502.97680680354046</v>
      </c>
      <c r="F105" s="49">
        <f t="shared" si="45"/>
        <v>403.10731562000007</v>
      </c>
      <c r="G105" s="49">
        <f t="shared" si="45"/>
        <v>566.45108277310942</v>
      </c>
      <c r="H105" s="49">
        <f t="shared" si="45"/>
        <v>439.40284530000002</v>
      </c>
      <c r="I105" s="49">
        <f t="shared" si="45"/>
        <v>631.30458682703079</v>
      </c>
      <c r="J105" s="49">
        <f t="shared" si="45"/>
        <v>0</v>
      </c>
      <c r="K105" s="49">
        <f t="shared" si="45"/>
        <v>656.55677030011202</v>
      </c>
      <c r="L105" s="49">
        <f t="shared" si="45"/>
        <v>0</v>
      </c>
      <c r="M105" s="49">
        <f t="shared" si="45"/>
        <v>682.81904111211657</v>
      </c>
      <c r="N105" s="49">
        <f t="shared" si="45"/>
        <v>0</v>
      </c>
      <c r="O105" s="49">
        <f t="shared" si="45"/>
        <v>710.13180275660125</v>
      </c>
      <c r="P105" s="49">
        <f t="shared" si="45"/>
        <v>0</v>
      </c>
      <c r="Q105" s="49">
        <f t="shared" si="45"/>
        <v>2357.2892467037927</v>
      </c>
      <c r="R105" s="49">
        <f t="shared" si="45"/>
        <v>0</v>
      </c>
    </row>
    <row r="106" spans="1:31" s="16" customFormat="1" x14ac:dyDescent="0.25">
      <c r="A106" s="23" t="s">
        <v>168</v>
      </c>
      <c r="B106" s="52" t="s">
        <v>169</v>
      </c>
      <c r="C106" s="48" t="s">
        <v>25</v>
      </c>
      <c r="D106" s="49">
        <v>2.0669802939999999</v>
      </c>
      <c r="E106" s="49">
        <v>3.0677319999999999</v>
      </c>
      <c r="F106" s="49">
        <v>3.5527517799999999</v>
      </c>
      <c r="G106" s="49">
        <v>3.3977625897900001</v>
      </c>
      <c r="H106" s="49">
        <v>15.834827099999998</v>
      </c>
      <c r="I106" s="49">
        <v>43.817941714029992</v>
      </c>
      <c r="J106" s="31"/>
      <c r="K106" s="31">
        <f>I106*1.04</f>
        <v>45.570659382591195</v>
      </c>
      <c r="L106" s="31"/>
      <c r="M106" s="31">
        <f>K106*1.04</f>
        <v>47.393485757894844</v>
      </c>
      <c r="N106" s="31"/>
      <c r="O106" s="31">
        <f>M106*1.04</f>
        <v>49.289225188210636</v>
      </c>
      <c r="P106" s="49"/>
      <c r="Q106" s="32">
        <f>E106+G106+I106+K106</f>
        <v>95.854095686411185</v>
      </c>
      <c r="R106" s="51"/>
    </row>
    <row r="107" spans="1:31" s="16" customFormat="1" x14ac:dyDescent="0.25">
      <c r="A107" s="23" t="s">
        <v>170</v>
      </c>
      <c r="B107" s="52" t="s">
        <v>171</v>
      </c>
      <c r="C107" s="48" t="s">
        <v>25</v>
      </c>
      <c r="D107" s="49">
        <v>146.24390206849316</v>
      </c>
      <c r="E107" s="49">
        <v>167.55123731420764</v>
      </c>
      <c r="F107" s="49">
        <v>164.64836842999998</v>
      </c>
      <c r="G107" s="49">
        <v>313.80794106145675</v>
      </c>
      <c r="H107" s="49">
        <v>153.46079176000003</v>
      </c>
      <c r="I107" s="49">
        <v>262.75267734628341</v>
      </c>
      <c r="J107" s="31"/>
      <c r="K107" s="31">
        <f>I107*1.04</f>
        <v>273.26278444013474</v>
      </c>
      <c r="L107" s="31"/>
      <c r="M107" s="31">
        <f>K107*1.04</f>
        <v>284.19329581774014</v>
      </c>
      <c r="N107" s="31"/>
      <c r="O107" s="31">
        <f>M107*1.04</f>
        <v>295.56102765044977</v>
      </c>
      <c r="P107" s="49"/>
      <c r="Q107" s="32">
        <f>E107+G107+I107+K107</f>
        <v>1017.3746401620825</v>
      </c>
      <c r="R107" s="51"/>
    </row>
    <row r="108" spans="1:31" s="50" customFormat="1" ht="31.5" x14ac:dyDescent="0.25">
      <c r="A108" s="23" t="s">
        <v>172</v>
      </c>
      <c r="B108" s="56" t="s">
        <v>173</v>
      </c>
      <c r="C108" s="48" t="s">
        <v>25</v>
      </c>
      <c r="D108" s="53">
        <v>11.216586999999999</v>
      </c>
      <c r="E108" s="53">
        <v>6.8690580000000008</v>
      </c>
      <c r="F108" s="53">
        <v>8.5054084000000003</v>
      </c>
      <c r="G108" s="53">
        <v>8.5409600000000001</v>
      </c>
      <c r="H108" s="53">
        <v>6.5135631300000005</v>
      </c>
      <c r="I108" s="53">
        <v>2.6890909999999999</v>
      </c>
      <c r="J108" s="31"/>
      <c r="K108" s="31">
        <f>I108*1.04</f>
        <v>2.7966546399999999</v>
      </c>
      <c r="L108" s="31"/>
      <c r="M108" s="31">
        <f>K108*1.04</f>
        <v>2.9085208256000001</v>
      </c>
      <c r="N108" s="31"/>
      <c r="O108" s="31">
        <f>M108*1.04</f>
        <v>3.0248616586240002</v>
      </c>
      <c r="P108" s="53"/>
      <c r="Q108" s="54"/>
      <c r="R108" s="54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</row>
    <row r="109" spans="1:31" s="16" customFormat="1" x14ac:dyDescent="0.25">
      <c r="A109" s="23" t="s">
        <v>174</v>
      </c>
      <c r="B109" s="52" t="s">
        <v>175</v>
      </c>
      <c r="C109" s="48" t="s">
        <v>25</v>
      </c>
      <c r="D109" s="49">
        <f t="shared" ref="D109:Q109" si="46">SUM(D110:D111)</f>
        <v>250</v>
      </c>
      <c r="E109" s="49">
        <f t="shared" ref="E109" si="47">SUM(E110:E111)</f>
        <v>250</v>
      </c>
      <c r="F109" s="49">
        <f t="shared" si="46"/>
        <v>125.56720960999999</v>
      </c>
      <c r="G109" s="49">
        <f t="shared" si="46"/>
        <v>150</v>
      </c>
      <c r="H109" s="49">
        <f t="shared" ref="H109:I109" si="48">SUM(H110:H111)</f>
        <v>162.05377707999997</v>
      </c>
      <c r="I109" s="49">
        <f t="shared" si="48"/>
        <v>160</v>
      </c>
      <c r="J109" s="31"/>
      <c r="K109" s="31">
        <f>I109*1.04</f>
        <v>166.4</v>
      </c>
      <c r="L109" s="31"/>
      <c r="M109" s="31">
        <f>K109*1.04</f>
        <v>173.05600000000001</v>
      </c>
      <c r="N109" s="31"/>
      <c r="O109" s="31">
        <f>M109*1.04</f>
        <v>179.97824000000003</v>
      </c>
      <c r="P109" s="49"/>
      <c r="Q109" s="51">
        <f t="shared" si="46"/>
        <v>726.4</v>
      </c>
      <c r="R109" s="51"/>
    </row>
    <row r="110" spans="1:31" s="16" customFormat="1" x14ac:dyDescent="0.25">
      <c r="A110" s="23" t="s">
        <v>176</v>
      </c>
      <c r="B110" s="56" t="s">
        <v>177</v>
      </c>
      <c r="C110" s="48" t="s">
        <v>25</v>
      </c>
      <c r="D110" s="49">
        <v>250</v>
      </c>
      <c r="E110" s="49">
        <v>250</v>
      </c>
      <c r="F110" s="49">
        <v>125.56720960999999</v>
      </c>
      <c r="G110" s="49">
        <v>150</v>
      </c>
      <c r="H110" s="49">
        <v>162.05377707999997</v>
      </c>
      <c r="I110" s="49">
        <v>160</v>
      </c>
      <c r="J110" s="31"/>
      <c r="K110" s="31">
        <f>I110*1.04</f>
        <v>166.4</v>
      </c>
      <c r="L110" s="31"/>
      <c r="M110" s="31">
        <f>K110*1.04</f>
        <v>173.05600000000001</v>
      </c>
      <c r="N110" s="31"/>
      <c r="O110" s="31">
        <f>M110*1.04</f>
        <v>179.97824000000003</v>
      </c>
      <c r="P110" s="49"/>
      <c r="Q110" s="32">
        <f>E110+G110+I110+K110</f>
        <v>726.4</v>
      </c>
      <c r="R110" s="51"/>
    </row>
    <row r="111" spans="1:31" s="16" customFormat="1" x14ac:dyDescent="0.25">
      <c r="A111" s="23" t="s">
        <v>178</v>
      </c>
      <c r="B111" s="41" t="s">
        <v>179</v>
      </c>
      <c r="C111" s="25" t="s">
        <v>25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5"/>
      <c r="R111" s="45"/>
    </row>
    <row r="112" spans="1:31" s="16" customFormat="1" x14ac:dyDescent="0.25">
      <c r="A112" s="23" t="s">
        <v>180</v>
      </c>
      <c r="B112" s="52" t="s">
        <v>181</v>
      </c>
      <c r="C112" s="48" t="s">
        <v>25</v>
      </c>
      <c r="D112" s="49">
        <v>69.072647718594254</v>
      </c>
      <c r="E112" s="49">
        <v>82.35783748933278</v>
      </c>
      <c r="F112" s="49">
        <v>109.33898580000009</v>
      </c>
      <c r="G112" s="49">
        <v>99.245379121862698</v>
      </c>
      <c r="H112" s="49">
        <v>108.05344936</v>
      </c>
      <c r="I112" s="49">
        <v>164.73396776671737</v>
      </c>
      <c r="J112" s="31"/>
      <c r="K112" s="31">
        <f>I112*1.04</f>
        <v>171.32332647738608</v>
      </c>
      <c r="L112" s="31"/>
      <c r="M112" s="31">
        <f>K112*1.04</f>
        <v>178.17625953648152</v>
      </c>
      <c r="N112" s="31"/>
      <c r="O112" s="31">
        <f>M112*1.04</f>
        <v>185.30330991794079</v>
      </c>
      <c r="P112" s="49"/>
      <c r="Q112" s="32">
        <f>E112+G112+I112+K112</f>
        <v>517.66051085529898</v>
      </c>
      <c r="R112" s="51"/>
    </row>
    <row r="113" spans="1:31" s="50" customFormat="1" ht="15" customHeight="1" x14ac:dyDescent="0.25">
      <c r="A113" s="23" t="s">
        <v>182</v>
      </c>
      <c r="B113" s="52" t="s">
        <v>183</v>
      </c>
      <c r="C113" s="48" t="s">
        <v>25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31" s="50" customFormat="1" x14ac:dyDescent="0.25">
      <c r="A114" s="23" t="s">
        <v>184</v>
      </c>
      <c r="B114" s="36" t="s">
        <v>185</v>
      </c>
      <c r="C114" s="25" t="s">
        <v>25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5"/>
      <c r="R114" s="45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</row>
    <row r="115" spans="1:31" s="15" customFormat="1" ht="31.5" x14ac:dyDescent="0.25">
      <c r="A115" s="17" t="s">
        <v>186</v>
      </c>
      <c r="B115" s="18" t="s">
        <v>187</v>
      </c>
      <c r="C115" s="19" t="s">
        <v>25</v>
      </c>
      <c r="D115" s="57">
        <f t="shared" ref="D115:R115" si="49">SUM(D81,D96)</f>
        <v>628.59316952817358</v>
      </c>
      <c r="E115" s="57">
        <f t="shared" si="49"/>
        <v>838.08963909672252</v>
      </c>
      <c r="F115" s="57">
        <f t="shared" si="49"/>
        <v>1532.2221570879365</v>
      </c>
      <c r="G115" s="57">
        <f t="shared" si="49"/>
        <v>1065.118281465825</v>
      </c>
      <c r="H115" s="57">
        <f t="shared" si="49"/>
        <v>1670.241846914997</v>
      </c>
      <c r="I115" s="57">
        <f t="shared" si="49"/>
        <v>818.85664598775043</v>
      </c>
      <c r="J115" s="57">
        <f t="shared" si="49"/>
        <v>0</v>
      </c>
      <c r="K115" s="57">
        <f t="shared" si="49"/>
        <v>851.61091182726284</v>
      </c>
      <c r="L115" s="57">
        <f t="shared" si="49"/>
        <v>0</v>
      </c>
      <c r="M115" s="57">
        <f t="shared" si="49"/>
        <v>885.67534830035709</v>
      </c>
      <c r="N115" s="57">
        <f t="shared" si="49"/>
        <v>0</v>
      </c>
      <c r="O115" s="57">
        <f t="shared" si="49"/>
        <v>921.10236223237507</v>
      </c>
      <c r="P115" s="57">
        <f t="shared" si="49"/>
        <v>0</v>
      </c>
      <c r="Q115" s="57">
        <f t="shared" si="49"/>
        <v>3573.6754783775532</v>
      </c>
      <c r="R115" s="57">
        <f t="shared" si="49"/>
        <v>0</v>
      </c>
    </row>
    <row r="116" spans="1:31" s="16" customFormat="1" ht="31.5" x14ac:dyDescent="0.25">
      <c r="A116" s="23" t="s">
        <v>188</v>
      </c>
      <c r="B116" s="26" t="s">
        <v>27</v>
      </c>
      <c r="C116" s="25" t="s">
        <v>25</v>
      </c>
      <c r="D116" s="58">
        <f t="shared" ref="D116:G116" si="50">SUM(D117:D119)</f>
        <v>0</v>
      </c>
      <c r="E116" s="58">
        <f t="shared" si="50"/>
        <v>0</v>
      </c>
      <c r="F116" s="58">
        <f t="shared" si="50"/>
        <v>0</v>
      </c>
      <c r="G116" s="58">
        <f t="shared" si="50"/>
        <v>0</v>
      </c>
      <c r="H116" s="58">
        <f t="shared" ref="H116:R116" si="51">SUM(H117:H119)</f>
        <v>0</v>
      </c>
      <c r="I116" s="58">
        <f t="shared" si="51"/>
        <v>0</v>
      </c>
      <c r="J116" s="58">
        <f t="shared" si="51"/>
        <v>0</v>
      </c>
      <c r="K116" s="58">
        <f t="shared" si="51"/>
        <v>0</v>
      </c>
      <c r="L116" s="58">
        <f t="shared" si="51"/>
        <v>0</v>
      </c>
      <c r="M116" s="58">
        <f t="shared" si="51"/>
        <v>0</v>
      </c>
      <c r="N116" s="58">
        <f t="shared" si="51"/>
        <v>0</v>
      </c>
      <c r="O116" s="58">
        <f t="shared" si="51"/>
        <v>0</v>
      </c>
      <c r="P116" s="58">
        <f t="shared" si="51"/>
        <v>0</v>
      </c>
      <c r="Q116" s="58">
        <f t="shared" si="51"/>
        <v>0</v>
      </c>
      <c r="R116" s="58">
        <f t="shared" si="51"/>
        <v>0</v>
      </c>
    </row>
    <row r="117" spans="1:31" s="16" customFormat="1" ht="47.25" x14ac:dyDescent="0.25">
      <c r="A117" s="23" t="s">
        <v>189</v>
      </c>
      <c r="B117" s="39" t="s">
        <v>29</v>
      </c>
      <c r="C117" s="25" t="s">
        <v>25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34"/>
      <c r="R117" s="34"/>
    </row>
    <row r="118" spans="1:31" s="16" customFormat="1" ht="47.25" x14ac:dyDescent="0.25">
      <c r="A118" s="23" t="s">
        <v>190</v>
      </c>
      <c r="B118" s="39" t="s">
        <v>31</v>
      </c>
      <c r="C118" s="25" t="s">
        <v>25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34"/>
      <c r="R118" s="34"/>
    </row>
    <row r="119" spans="1:31" s="16" customFormat="1" ht="47.25" x14ac:dyDescent="0.25">
      <c r="A119" s="23" t="s">
        <v>191</v>
      </c>
      <c r="B119" s="39" t="s">
        <v>33</v>
      </c>
      <c r="C119" s="25" t="s">
        <v>25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34"/>
      <c r="R119" s="34"/>
    </row>
    <row r="120" spans="1:31" s="16" customFormat="1" x14ac:dyDescent="0.25">
      <c r="A120" s="23" t="s">
        <v>192</v>
      </c>
      <c r="B120" s="24" t="s">
        <v>35</v>
      </c>
      <c r="C120" s="25" t="s">
        <v>25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34"/>
      <c r="R120" s="34"/>
    </row>
    <row r="121" spans="1:31" s="16" customFormat="1" x14ac:dyDescent="0.25">
      <c r="A121" s="23" t="s">
        <v>193</v>
      </c>
      <c r="B121" s="24" t="s">
        <v>37</v>
      </c>
      <c r="C121" s="25" t="s">
        <v>25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34"/>
      <c r="R121" s="34"/>
    </row>
    <row r="122" spans="1:31" s="16" customFormat="1" x14ac:dyDescent="0.25">
      <c r="A122" s="23" t="s">
        <v>194</v>
      </c>
      <c r="B122" s="24" t="s">
        <v>39</v>
      </c>
      <c r="C122" s="25" t="s">
        <v>25</v>
      </c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34"/>
      <c r="R122" s="34"/>
    </row>
    <row r="123" spans="1:31" s="16" customFormat="1" x14ac:dyDescent="0.25">
      <c r="A123" s="23" t="s">
        <v>195</v>
      </c>
      <c r="B123" s="24" t="s">
        <v>41</v>
      </c>
      <c r="C123" s="25" t="s">
        <v>25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34"/>
      <c r="R123" s="34"/>
    </row>
    <row r="124" spans="1:31" s="16" customFormat="1" x14ac:dyDescent="0.25">
      <c r="A124" s="23" t="s">
        <v>196</v>
      </c>
      <c r="B124" s="24" t="s">
        <v>43</v>
      </c>
      <c r="C124" s="25" t="s">
        <v>25</v>
      </c>
      <c r="D124" s="58">
        <v>368.83006984707617</v>
      </c>
      <c r="E124" s="58">
        <v>527.59057871560594</v>
      </c>
      <c r="F124" s="58">
        <f>F90-F105</f>
        <v>678.86252642793625</v>
      </c>
      <c r="G124" s="58">
        <f>G90-G105</f>
        <v>845.37502209645095</v>
      </c>
      <c r="H124" s="58">
        <f>H90-H105</f>
        <v>858.90135033499882</v>
      </c>
      <c r="I124" s="58">
        <f>I90-I105</f>
        <v>503.32980720534056</v>
      </c>
      <c r="J124" s="31"/>
      <c r="K124" s="31">
        <f>I124*1.04</f>
        <v>523.46299949355421</v>
      </c>
      <c r="L124" s="31"/>
      <c r="M124" s="31">
        <f>K124*1.04</f>
        <v>544.40151947329639</v>
      </c>
      <c r="N124" s="31"/>
      <c r="O124" s="31">
        <f>M124*1.04</f>
        <v>566.17758025222827</v>
      </c>
      <c r="P124" s="58"/>
      <c r="Q124" s="32">
        <f>E124+G124+I124+K124</f>
        <v>2399.7584075109517</v>
      </c>
      <c r="R124" s="34"/>
    </row>
    <row r="125" spans="1:31" s="16" customFormat="1" x14ac:dyDescent="0.25">
      <c r="A125" s="23" t="s">
        <v>197</v>
      </c>
      <c r="B125" s="24" t="s">
        <v>45</v>
      </c>
      <c r="C125" s="25" t="s">
        <v>25</v>
      </c>
      <c r="D125" s="58">
        <v>2.7669465044396304</v>
      </c>
      <c r="E125" s="58">
        <v>2.6194704391949415</v>
      </c>
      <c r="F125" s="58">
        <f>F91</f>
        <v>-9.7264812500000062</v>
      </c>
      <c r="G125" s="58">
        <f>G91</f>
        <v>-24.751195047519104</v>
      </c>
      <c r="H125" s="58">
        <f>H91</f>
        <v>-29.512314451666668</v>
      </c>
      <c r="I125" s="58">
        <f>I91</f>
        <v>-38.438129686566811</v>
      </c>
      <c r="J125" s="59"/>
      <c r="K125" s="59">
        <f>I125*1.04</f>
        <v>-39.975654874029487</v>
      </c>
      <c r="L125" s="59"/>
      <c r="M125" s="59">
        <f>K125*1.04</f>
        <v>-41.574681068990671</v>
      </c>
      <c r="N125" s="59"/>
      <c r="O125" s="59">
        <f>M125*1.04</f>
        <v>-43.237668311750298</v>
      </c>
      <c r="P125" s="58"/>
      <c r="Q125" s="32">
        <f>E125+G125+I125+K125</f>
        <v>-100.54550916892046</v>
      </c>
      <c r="R125" s="34"/>
    </row>
    <row r="126" spans="1:31" s="16" customFormat="1" ht="31.5" x14ac:dyDescent="0.25">
      <c r="A126" s="23" t="s">
        <v>198</v>
      </c>
      <c r="B126" s="26" t="s">
        <v>47</v>
      </c>
      <c r="C126" s="25" t="s">
        <v>25</v>
      </c>
      <c r="D126" s="58">
        <f t="shared" ref="D126:F126" si="52">SUM(D127:D128)</f>
        <v>0</v>
      </c>
      <c r="E126" s="58">
        <f t="shared" si="52"/>
        <v>0</v>
      </c>
      <c r="F126" s="58">
        <f t="shared" si="52"/>
        <v>0</v>
      </c>
      <c r="G126" s="58">
        <f t="shared" ref="G126:I126" si="53">SUM(G127:G128)</f>
        <v>0</v>
      </c>
      <c r="H126" s="58">
        <f t="shared" si="53"/>
        <v>0</v>
      </c>
      <c r="I126" s="58">
        <f t="shared" si="53"/>
        <v>0</v>
      </c>
      <c r="J126" s="31"/>
      <c r="K126" s="31">
        <f>I126*1.04</f>
        <v>0</v>
      </c>
      <c r="L126" s="31"/>
      <c r="M126" s="31">
        <f>K126*1.04</f>
        <v>0</v>
      </c>
      <c r="N126" s="31"/>
      <c r="O126" s="31">
        <f>M126*1.04</f>
        <v>0</v>
      </c>
      <c r="P126" s="58"/>
      <c r="Q126" s="32">
        <f>E126+G126+I126+K126</f>
        <v>0</v>
      </c>
      <c r="R126" s="34"/>
    </row>
    <row r="127" spans="1:31" s="16" customFormat="1" x14ac:dyDescent="0.25">
      <c r="A127" s="23" t="s">
        <v>199</v>
      </c>
      <c r="B127" s="36" t="s">
        <v>49</v>
      </c>
      <c r="C127" s="25" t="s">
        <v>25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5"/>
      <c r="R127" s="45"/>
    </row>
    <row r="128" spans="1:31" s="16" customFormat="1" x14ac:dyDescent="0.25">
      <c r="A128" s="23" t="s">
        <v>200</v>
      </c>
      <c r="B128" s="36" t="s">
        <v>51</v>
      </c>
      <c r="C128" s="25" t="s">
        <v>25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5"/>
    </row>
    <row r="129" spans="1:18" s="16" customFormat="1" x14ac:dyDescent="0.25">
      <c r="A129" s="23" t="s">
        <v>201</v>
      </c>
      <c r="B129" s="24" t="s">
        <v>53</v>
      </c>
      <c r="C129" s="25" t="s">
        <v>25</v>
      </c>
      <c r="D129" s="44">
        <v>256.9961531766578</v>
      </c>
      <c r="E129" s="44">
        <v>302.3482809179684</v>
      </c>
      <c r="F129" s="44">
        <f>F115-F124-F125</f>
        <v>863.08611191000023</v>
      </c>
      <c r="G129" s="44">
        <f>G115-G124-G125</f>
        <v>244.49445441689318</v>
      </c>
      <c r="H129" s="44">
        <f>H115-H124-H125</f>
        <v>840.85281103166494</v>
      </c>
      <c r="I129" s="44">
        <f>I115-I124-I125</f>
        <v>353.96496846897668</v>
      </c>
      <c r="J129" s="31"/>
      <c r="K129" s="31">
        <f>I129*1.04</f>
        <v>368.12356720773573</v>
      </c>
      <c r="L129" s="31"/>
      <c r="M129" s="31">
        <f>K129*1.04</f>
        <v>382.84850989604519</v>
      </c>
      <c r="N129" s="31"/>
      <c r="O129" s="31">
        <f>M129*1.04</f>
        <v>398.16245029188701</v>
      </c>
      <c r="P129" s="44"/>
      <c r="Q129" s="32">
        <f>E129+G129+I129+K129</f>
        <v>1268.9312710115739</v>
      </c>
      <c r="R129" s="45"/>
    </row>
    <row r="130" spans="1:18" s="15" customFormat="1" x14ac:dyDescent="0.25">
      <c r="A130" s="17" t="s">
        <v>202</v>
      </c>
      <c r="B130" s="18" t="s">
        <v>203</v>
      </c>
      <c r="C130" s="19" t="s">
        <v>25</v>
      </c>
      <c r="D130" s="57">
        <f t="shared" ref="D130:R130" si="54">SUM(D131,D135:D141,D144)</f>
        <v>125.71863390563456</v>
      </c>
      <c r="E130" s="57">
        <f t="shared" si="54"/>
        <v>167.61792781934363</v>
      </c>
      <c r="F130" s="57">
        <f t="shared" si="54"/>
        <v>299.55487307931458</v>
      </c>
      <c r="G130" s="57">
        <f t="shared" si="54"/>
        <v>266.27957036645529</v>
      </c>
      <c r="H130" s="57">
        <f t="shared" si="54"/>
        <v>432.57782366000004</v>
      </c>
      <c r="I130" s="57">
        <f t="shared" si="54"/>
        <v>204.71416149693815</v>
      </c>
      <c r="J130" s="57">
        <f t="shared" si="54"/>
        <v>0</v>
      </c>
      <c r="K130" s="57">
        <f t="shared" si="54"/>
        <v>212.90272795681568</v>
      </c>
      <c r="L130" s="57">
        <f t="shared" si="54"/>
        <v>0</v>
      </c>
      <c r="M130" s="57">
        <f t="shared" si="54"/>
        <v>221.71648953714987</v>
      </c>
      <c r="N130" s="57">
        <f t="shared" si="54"/>
        <v>0</v>
      </c>
      <c r="O130" s="57">
        <f t="shared" si="54"/>
        <v>230.58514911863585</v>
      </c>
      <c r="P130" s="57">
        <f t="shared" si="54"/>
        <v>0</v>
      </c>
      <c r="Q130" s="57">
        <f t="shared" si="54"/>
        <v>851.51438763955287</v>
      </c>
      <c r="R130" s="57">
        <f t="shared" si="54"/>
        <v>0</v>
      </c>
    </row>
    <row r="131" spans="1:18" s="16" customFormat="1" x14ac:dyDescent="0.25">
      <c r="A131" s="23" t="s">
        <v>204</v>
      </c>
      <c r="B131" s="24" t="s">
        <v>27</v>
      </c>
      <c r="C131" s="25" t="s">
        <v>25</v>
      </c>
      <c r="D131" s="58">
        <f t="shared" ref="D131:G131" si="55">SUM(D132:D134)</f>
        <v>0</v>
      </c>
      <c r="E131" s="58">
        <f t="shared" si="55"/>
        <v>0</v>
      </c>
      <c r="F131" s="58">
        <f t="shared" si="55"/>
        <v>0</v>
      </c>
      <c r="G131" s="58">
        <f t="shared" si="55"/>
        <v>0</v>
      </c>
      <c r="H131" s="58">
        <f t="shared" ref="H131:R131" si="56">SUM(H132:H134)</f>
        <v>0</v>
      </c>
      <c r="I131" s="58">
        <f t="shared" si="56"/>
        <v>0</v>
      </c>
      <c r="J131" s="58">
        <f t="shared" si="56"/>
        <v>0</v>
      </c>
      <c r="K131" s="58">
        <f t="shared" si="56"/>
        <v>0</v>
      </c>
      <c r="L131" s="58">
        <f t="shared" si="56"/>
        <v>0</v>
      </c>
      <c r="M131" s="58">
        <f t="shared" si="56"/>
        <v>0</v>
      </c>
      <c r="N131" s="58">
        <f t="shared" si="56"/>
        <v>0</v>
      </c>
      <c r="O131" s="58">
        <f t="shared" si="56"/>
        <v>0</v>
      </c>
      <c r="P131" s="58">
        <f t="shared" si="56"/>
        <v>0</v>
      </c>
      <c r="Q131" s="58">
        <f t="shared" si="56"/>
        <v>0</v>
      </c>
      <c r="R131" s="58">
        <f t="shared" si="56"/>
        <v>0</v>
      </c>
    </row>
    <row r="132" spans="1:18" s="16" customFormat="1" ht="47.25" x14ac:dyDescent="0.25">
      <c r="A132" s="23" t="s">
        <v>205</v>
      </c>
      <c r="B132" s="39" t="s">
        <v>29</v>
      </c>
      <c r="C132" s="25" t="s">
        <v>25</v>
      </c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34"/>
      <c r="R132" s="34"/>
    </row>
    <row r="133" spans="1:18" s="16" customFormat="1" ht="47.25" x14ac:dyDescent="0.25">
      <c r="A133" s="23" t="s">
        <v>206</v>
      </c>
      <c r="B133" s="39" t="s">
        <v>31</v>
      </c>
      <c r="C133" s="25" t="s">
        <v>25</v>
      </c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34"/>
      <c r="R133" s="34"/>
    </row>
    <row r="134" spans="1:18" s="16" customFormat="1" ht="47.25" x14ac:dyDescent="0.25">
      <c r="A134" s="23" t="s">
        <v>207</v>
      </c>
      <c r="B134" s="39" t="s">
        <v>33</v>
      </c>
      <c r="C134" s="25" t="s">
        <v>25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34"/>
      <c r="R134" s="34"/>
    </row>
    <row r="135" spans="1:18" s="16" customFormat="1" ht="31.5" x14ac:dyDescent="0.25">
      <c r="A135" s="23" t="s">
        <v>208</v>
      </c>
      <c r="B135" s="60" t="s">
        <v>209</v>
      </c>
      <c r="C135" s="25" t="s">
        <v>25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34"/>
      <c r="R135" s="34"/>
    </row>
    <row r="136" spans="1:18" s="16" customFormat="1" x14ac:dyDescent="0.25">
      <c r="A136" s="23" t="s">
        <v>210</v>
      </c>
      <c r="B136" s="60" t="s">
        <v>211</v>
      </c>
      <c r="C136" s="25" t="s">
        <v>25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34"/>
      <c r="R136" s="34"/>
    </row>
    <row r="137" spans="1:18" s="16" customFormat="1" ht="31.5" x14ac:dyDescent="0.25">
      <c r="A137" s="23" t="s">
        <v>212</v>
      </c>
      <c r="B137" s="60" t="s">
        <v>213</v>
      </c>
      <c r="C137" s="25" t="s">
        <v>25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34"/>
      <c r="R137" s="34"/>
    </row>
    <row r="138" spans="1:18" s="16" customFormat="1" ht="31.5" x14ac:dyDescent="0.25">
      <c r="A138" s="23" t="s">
        <v>214</v>
      </c>
      <c r="B138" s="60" t="s">
        <v>215</v>
      </c>
      <c r="C138" s="25" t="s">
        <v>25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34"/>
      <c r="R138" s="34"/>
    </row>
    <row r="139" spans="1:18" s="16" customFormat="1" x14ac:dyDescent="0.25">
      <c r="A139" s="23" t="s">
        <v>216</v>
      </c>
      <c r="B139" s="60" t="s">
        <v>217</v>
      </c>
      <c r="C139" s="25" t="s">
        <v>25</v>
      </c>
      <c r="D139" s="58">
        <v>120.49298588625825</v>
      </c>
      <c r="E139" s="58">
        <v>168.09269056973207</v>
      </c>
      <c r="F139" s="58">
        <v>223.43313556213874</v>
      </c>
      <c r="G139" s="58">
        <v>277.87270164134907</v>
      </c>
      <c r="H139" s="58">
        <v>307.50031155971692</v>
      </c>
      <c r="I139" s="58">
        <v>214.59889035169888</v>
      </c>
      <c r="J139" s="31"/>
      <c r="K139" s="31">
        <f>I139*1.04</f>
        <v>223.18284596576686</v>
      </c>
      <c r="L139" s="31"/>
      <c r="M139" s="31">
        <f>K139*1.04</f>
        <v>232.11015980439754</v>
      </c>
      <c r="N139" s="31"/>
      <c r="O139" s="31">
        <f>M139*1.04</f>
        <v>241.39456619657344</v>
      </c>
      <c r="P139" s="58"/>
      <c r="Q139" s="32">
        <f>E139+G139+I139+K139</f>
        <v>883.74712852854691</v>
      </c>
      <c r="R139" s="34"/>
    </row>
    <row r="140" spans="1:18" s="16" customFormat="1" x14ac:dyDescent="0.25">
      <c r="A140" s="23" t="s">
        <v>218</v>
      </c>
      <c r="B140" s="60" t="s">
        <v>219</v>
      </c>
      <c r="C140" s="25" t="s">
        <v>25</v>
      </c>
      <c r="D140" s="58">
        <v>0.55338930088792704</v>
      </c>
      <c r="E140" s="58">
        <v>0.49537088334434087</v>
      </c>
      <c r="F140" s="58">
        <v>-1.9452914856719998</v>
      </c>
      <c r="G140" s="58">
        <v>-6.1877987618797778</v>
      </c>
      <c r="H140" s="58">
        <v>-7.3780761821230616</v>
      </c>
      <c r="I140" s="58">
        <v>-9.6095324216416991</v>
      </c>
      <c r="J140" s="61"/>
      <c r="K140" s="61">
        <f>I140*1.04</f>
        <v>-9.9939137185073665</v>
      </c>
      <c r="L140" s="61"/>
      <c r="M140" s="61">
        <f>K140*1.04</f>
        <v>-10.393670267247662</v>
      </c>
      <c r="N140" s="61"/>
      <c r="O140" s="61">
        <f>M140*1.04</f>
        <v>-10.809417077937569</v>
      </c>
      <c r="P140" s="58"/>
      <c r="Q140" s="32">
        <f>E140+G140+I140+K140</f>
        <v>-25.295874018684501</v>
      </c>
      <c r="R140" s="34"/>
    </row>
    <row r="141" spans="1:18" s="16" customFormat="1" ht="31.5" x14ac:dyDescent="0.25">
      <c r="A141" s="23" t="s">
        <v>220</v>
      </c>
      <c r="B141" s="60" t="s">
        <v>47</v>
      </c>
      <c r="C141" s="25" t="s">
        <v>25</v>
      </c>
      <c r="D141" s="58">
        <f t="shared" ref="D141:G141" si="57">SUM(D142:D143)</f>
        <v>0</v>
      </c>
      <c r="E141" s="58">
        <f t="shared" si="57"/>
        <v>0</v>
      </c>
      <c r="F141" s="58">
        <f t="shared" si="57"/>
        <v>0</v>
      </c>
      <c r="G141" s="58">
        <f t="shared" si="57"/>
        <v>0</v>
      </c>
      <c r="H141" s="58">
        <f t="shared" ref="H141:R141" si="58">SUM(H142:H143)</f>
        <v>0</v>
      </c>
      <c r="I141" s="58">
        <f t="shared" si="58"/>
        <v>0</v>
      </c>
      <c r="J141" s="58">
        <f t="shared" si="58"/>
        <v>0</v>
      </c>
      <c r="K141" s="58">
        <f t="shared" si="58"/>
        <v>0</v>
      </c>
      <c r="L141" s="58">
        <f t="shared" si="58"/>
        <v>0</v>
      </c>
      <c r="M141" s="58">
        <f t="shared" si="58"/>
        <v>0</v>
      </c>
      <c r="N141" s="58">
        <f t="shared" si="58"/>
        <v>0</v>
      </c>
      <c r="O141" s="58">
        <f t="shared" si="58"/>
        <v>0</v>
      </c>
      <c r="P141" s="58">
        <f t="shared" si="58"/>
        <v>0</v>
      </c>
      <c r="Q141" s="58">
        <f t="shared" si="58"/>
        <v>0</v>
      </c>
      <c r="R141" s="58">
        <f t="shared" si="58"/>
        <v>0</v>
      </c>
    </row>
    <row r="142" spans="1:18" s="16" customFormat="1" x14ac:dyDescent="0.25">
      <c r="A142" s="23" t="s">
        <v>221</v>
      </c>
      <c r="B142" s="36" t="s">
        <v>222</v>
      </c>
      <c r="C142" s="25" t="s">
        <v>25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5"/>
      <c r="R142" s="45"/>
    </row>
    <row r="143" spans="1:18" s="16" customFormat="1" x14ac:dyDescent="0.25">
      <c r="A143" s="23" t="s">
        <v>223</v>
      </c>
      <c r="B143" s="36" t="s">
        <v>51</v>
      </c>
      <c r="C143" s="25" t="s">
        <v>25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5"/>
      <c r="R143" s="45"/>
    </row>
    <row r="144" spans="1:18" s="16" customFormat="1" x14ac:dyDescent="0.25">
      <c r="A144" s="23" t="s">
        <v>224</v>
      </c>
      <c r="B144" s="60" t="s">
        <v>225</v>
      </c>
      <c r="C144" s="25" t="s">
        <v>25</v>
      </c>
      <c r="D144" s="44">
        <v>4.6722587184883775</v>
      </c>
      <c r="E144" s="44">
        <v>-0.97013363373277683</v>
      </c>
      <c r="F144" s="44">
        <v>78.067029002847846</v>
      </c>
      <c r="G144" s="44">
        <v>-5.4053325130140006</v>
      </c>
      <c r="H144" s="44">
        <v>132.45558828240618</v>
      </c>
      <c r="I144" s="44">
        <v>-0.27519643311903863</v>
      </c>
      <c r="J144" s="44"/>
      <c r="K144" s="49">
        <f>I144*1.04</f>
        <v>-0.28620429044380019</v>
      </c>
      <c r="L144" s="44"/>
      <c r="M144" s="44"/>
      <c r="N144" s="44"/>
      <c r="O144" s="44"/>
      <c r="P144" s="44"/>
      <c r="Q144" s="32">
        <f>E144+G144+I144+K144</f>
        <v>-6.9368668703096166</v>
      </c>
      <c r="R144" s="45"/>
    </row>
    <row r="145" spans="1:18" s="15" customFormat="1" x14ac:dyDescent="0.25">
      <c r="A145" s="17" t="s">
        <v>226</v>
      </c>
      <c r="B145" s="18" t="s">
        <v>227</v>
      </c>
      <c r="C145" s="19" t="s">
        <v>25</v>
      </c>
      <c r="D145" s="21">
        <f t="shared" ref="D145:R145" si="59">SUM(D146,D150:D156,D159)</f>
        <v>502.87453562254063</v>
      </c>
      <c r="E145" s="21">
        <f t="shared" si="59"/>
        <v>670.47171127737442</v>
      </c>
      <c r="F145" s="21">
        <f t="shared" si="59"/>
        <v>1232.6673072994554</v>
      </c>
      <c r="G145" s="21">
        <f t="shared" si="59"/>
        <v>798.83871109936058</v>
      </c>
      <c r="H145" s="21">
        <f t="shared" si="59"/>
        <v>1237.6641895423345</v>
      </c>
      <c r="I145" s="21">
        <f t="shared" si="59"/>
        <v>614.14248449082277</v>
      </c>
      <c r="J145" s="21">
        <f t="shared" si="59"/>
        <v>0</v>
      </c>
      <c r="K145" s="21">
        <f t="shared" si="59"/>
        <v>638.70818387045574</v>
      </c>
      <c r="L145" s="21">
        <f t="shared" si="59"/>
        <v>0</v>
      </c>
      <c r="M145" s="21">
        <f t="shared" si="59"/>
        <v>665.14946861145438</v>
      </c>
      <c r="N145" s="21">
        <f t="shared" si="59"/>
        <v>0</v>
      </c>
      <c r="O145" s="21">
        <f t="shared" si="59"/>
        <v>691.75544735591257</v>
      </c>
      <c r="P145" s="21">
        <f t="shared" si="59"/>
        <v>0</v>
      </c>
      <c r="Q145" s="21">
        <f t="shared" si="59"/>
        <v>2722.1610907380136</v>
      </c>
      <c r="R145" s="21">
        <f t="shared" si="59"/>
        <v>0</v>
      </c>
    </row>
    <row r="146" spans="1:18" s="16" customFormat="1" x14ac:dyDescent="0.25">
      <c r="A146" s="23" t="s">
        <v>228</v>
      </c>
      <c r="B146" s="24" t="s">
        <v>27</v>
      </c>
      <c r="C146" s="25" t="s">
        <v>25</v>
      </c>
      <c r="D146" s="44">
        <f t="shared" ref="D146:Q146" si="60">SUM(D147:D149)</f>
        <v>0</v>
      </c>
      <c r="E146" s="44">
        <f t="shared" si="60"/>
        <v>0</v>
      </c>
      <c r="F146" s="44">
        <f t="shared" si="60"/>
        <v>0</v>
      </c>
      <c r="G146" s="44">
        <f t="shared" si="60"/>
        <v>0</v>
      </c>
      <c r="H146" s="44">
        <f t="shared" ref="H146:I146" si="61">SUM(H147:H149)</f>
        <v>0</v>
      </c>
      <c r="I146" s="44">
        <f t="shared" si="61"/>
        <v>0</v>
      </c>
      <c r="J146" s="44"/>
      <c r="K146" s="44">
        <f t="shared" ref="K146" si="62">SUM(K147:K149)</f>
        <v>0</v>
      </c>
      <c r="L146" s="44"/>
      <c r="M146" s="44"/>
      <c r="N146" s="44"/>
      <c r="O146" s="44"/>
      <c r="P146" s="44"/>
      <c r="Q146" s="45">
        <f t="shared" si="60"/>
        <v>0</v>
      </c>
      <c r="R146" s="45"/>
    </row>
    <row r="147" spans="1:18" s="16" customFormat="1" ht="47.25" x14ac:dyDescent="0.25">
      <c r="A147" s="23" t="s">
        <v>229</v>
      </c>
      <c r="B147" s="39" t="s">
        <v>29</v>
      </c>
      <c r="C147" s="25" t="s">
        <v>25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5"/>
      <c r="R147" s="45"/>
    </row>
    <row r="148" spans="1:18" s="16" customFormat="1" ht="47.25" x14ac:dyDescent="0.25">
      <c r="A148" s="23" t="s">
        <v>230</v>
      </c>
      <c r="B148" s="39" t="s">
        <v>31</v>
      </c>
      <c r="C148" s="25" t="s">
        <v>25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5"/>
      <c r="R148" s="45"/>
    </row>
    <row r="149" spans="1:18" s="16" customFormat="1" ht="47.25" x14ac:dyDescent="0.25">
      <c r="A149" s="23" t="s">
        <v>231</v>
      </c>
      <c r="B149" s="39" t="s">
        <v>33</v>
      </c>
      <c r="C149" s="25" t="s">
        <v>25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5"/>
      <c r="R149" s="45"/>
    </row>
    <row r="150" spans="1:18" s="16" customFormat="1" x14ac:dyDescent="0.25">
      <c r="A150" s="23" t="s">
        <v>232</v>
      </c>
      <c r="B150" s="24" t="s">
        <v>35</v>
      </c>
      <c r="C150" s="25" t="s">
        <v>25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5"/>
      <c r="R150" s="45"/>
    </row>
    <row r="151" spans="1:18" s="16" customFormat="1" x14ac:dyDescent="0.25">
      <c r="A151" s="23" t="s">
        <v>233</v>
      </c>
      <c r="B151" s="24" t="s">
        <v>37</v>
      </c>
      <c r="C151" s="25" t="s">
        <v>25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5"/>
      <c r="R151" s="45"/>
    </row>
    <row r="152" spans="1:18" s="16" customFormat="1" x14ac:dyDescent="0.25">
      <c r="A152" s="23" t="s">
        <v>234</v>
      </c>
      <c r="B152" s="24" t="s">
        <v>39</v>
      </c>
      <c r="C152" s="25" t="s">
        <v>25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5"/>
      <c r="R152" s="45"/>
    </row>
    <row r="153" spans="1:18" s="16" customFormat="1" x14ac:dyDescent="0.25">
      <c r="A153" s="23" t="s">
        <v>235</v>
      </c>
      <c r="B153" s="26" t="s">
        <v>41</v>
      </c>
      <c r="C153" s="25" t="s">
        <v>25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32"/>
      <c r="R153" s="45"/>
    </row>
    <row r="154" spans="1:18" s="16" customFormat="1" x14ac:dyDescent="0.25">
      <c r="A154" s="23" t="s">
        <v>236</v>
      </c>
      <c r="B154" s="24" t="s">
        <v>43</v>
      </c>
      <c r="C154" s="25" t="s">
        <v>25</v>
      </c>
      <c r="D154" s="44">
        <v>481.9719435450354</v>
      </c>
      <c r="E154" s="44">
        <v>672.37076227893124</v>
      </c>
      <c r="F154" s="44">
        <v>928.18036222621322</v>
      </c>
      <c r="G154" s="44">
        <v>833.61810492404732</v>
      </c>
      <c r="H154" s="44">
        <v>862.43165746149145</v>
      </c>
      <c r="I154" s="44">
        <v>643.79667105510111</v>
      </c>
      <c r="J154" s="61"/>
      <c r="K154" s="61">
        <f>I154*1.04</f>
        <v>669.54853789730521</v>
      </c>
      <c r="L154" s="61"/>
      <c r="M154" s="61">
        <f>K154*1.04</f>
        <v>696.33047941319739</v>
      </c>
      <c r="N154" s="61"/>
      <c r="O154" s="61">
        <f>M154*1.04</f>
        <v>724.18369858972528</v>
      </c>
      <c r="P154" s="44"/>
      <c r="Q154" s="32">
        <f>E154+G154+I154+K154</f>
        <v>2819.334076155385</v>
      </c>
      <c r="R154" s="45"/>
    </row>
    <row r="155" spans="1:18" s="16" customFormat="1" x14ac:dyDescent="0.25">
      <c r="A155" s="23" t="s">
        <v>237</v>
      </c>
      <c r="B155" s="24" t="s">
        <v>45</v>
      </c>
      <c r="C155" s="25" t="s">
        <v>25</v>
      </c>
      <c r="D155" s="44">
        <v>2.2135572035517082</v>
      </c>
      <c r="E155" s="44">
        <v>1.9814835333773633</v>
      </c>
      <c r="F155" s="44">
        <v>-7.781165942687994</v>
      </c>
      <c r="G155" s="44">
        <v>-18.563396285639335</v>
      </c>
      <c r="H155" s="44">
        <v>-22.134228546369172</v>
      </c>
      <c r="I155" s="44">
        <v>-28.828597264925097</v>
      </c>
      <c r="J155" s="61"/>
      <c r="K155" s="61">
        <f>I155*1.04</f>
        <v>-29.981741155522101</v>
      </c>
      <c r="L155" s="61"/>
      <c r="M155" s="61">
        <f>K155*1.04</f>
        <v>-31.181010801742985</v>
      </c>
      <c r="N155" s="61"/>
      <c r="O155" s="61">
        <f>M155*1.04</f>
        <v>-32.428251233812709</v>
      </c>
      <c r="P155" s="44"/>
      <c r="Q155" s="32">
        <f>E155+G155+I155+K155</f>
        <v>-75.392251172709166</v>
      </c>
      <c r="R155" s="45"/>
    </row>
    <row r="156" spans="1:18" s="16" customFormat="1" ht="31.5" x14ac:dyDescent="0.25">
      <c r="A156" s="23" t="s">
        <v>238</v>
      </c>
      <c r="B156" s="26" t="s">
        <v>47</v>
      </c>
      <c r="C156" s="25" t="s">
        <v>25</v>
      </c>
      <c r="D156" s="44">
        <f t="shared" ref="D156:G156" si="63">SUM(D157:D158)</f>
        <v>0</v>
      </c>
      <c r="E156" s="44">
        <f t="shared" si="63"/>
        <v>0</v>
      </c>
      <c r="F156" s="44">
        <f t="shared" si="63"/>
        <v>0</v>
      </c>
      <c r="G156" s="44">
        <f t="shared" si="63"/>
        <v>0</v>
      </c>
      <c r="H156" s="44">
        <f t="shared" ref="H156:R156" si="64">SUM(H157:H158)</f>
        <v>0</v>
      </c>
      <c r="I156" s="44">
        <f t="shared" si="64"/>
        <v>0</v>
      </c>
      <c r="J156" s="44">
        <f t="shared" si="64"/>
        <v>0</v>
      </c>
      <c r="K156" s="44">
        <f t="shared" si="64"/>
        <v>0</v>
      </c>
      <c r="L156" s="44">
        <f t="shared" si="64"/>
        <v>0</v>
      </c>
      <c r="M156" s="44">
        <f t="shared" si="64"/>
        <v>0</v>
      </c>
      <c r="N156" s="44">
        <f t="shared" si="64"/>
        <v>0</v>
      </c>
      <c r="O156" s="44">
        <f t="shared" si="64"/>
        <v>0</v>
      </c>
      <c r="P156" s="44">
        <f t="shared" si="64"/>
        <v>0</v>
      </c>
      <c r="Q156" s="44">
        <f t="shared" si="64"/>
        <v>0</v>
      </c>
      <c r="R156" s="44">
        <f t="shared" si="64"/>
        <v>0</v>
      </c>
    </row>
    <row r="157" spans="1:18" s="16" customFormat="1" x14ac:dyDescent="0.25">
      <c r="A157" s="23" t="s">
        <v>239</v>
      </c>
      <c r="B157" s="36" t="s">
        <v>49</v>
      </c>
      <c r="C157" s="25" t="s">
        <v>25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5"/>
      <c r="R157" s="45"/>
    </row>
    <row r="158" spans="1:18" s="16" customFormat="1" x14ac:dyDescent="0.25">
      <c r="A158" s="23" t="s">
        <v>240</v>
      </c>
      <c r="B158" s="36" t="s">
        <v>51</v>
      </c>
      <c r="C158" s="25" t="s">
        <v>25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5"/>
      <c r="R158" s="45"/>
    </row>
    <row r="159" spans="1:18" s="16" customFormat="1" x14ac:dyDescent="0.25">
      <c r="A159" s="23" t="s">
        <v>241</v>
      </c>
      <c r="B159" s="24" t="s">
        <v>53</v>
      </c>
      <c r="C159" s="25" t="s">
        <v>25</v>
      </c>
      <c r="D159" s="44">
        <v>18.689034873953506</v>
      </c>
      <c r="E159" s="44">
        <v>-3.8805345349341769</v>
      </c>
      <c r="F159" s="44">
        <v>312.26811101593017</v>
      </c>
      <c r="G159" s="44">
        <v>-16.2159975390474</v>
      </c>
      <c r="H159" s="44">
        <v>397.36676062721222</v>
      </c>
      <c r="I159" s="44">
        <v>-0.82558929935325054</v>
      </c>
      <c r="J159" s="44"/>
      <c r="K159" s="49">
        <f>I159*1.04</f>
        <v>-0.85861287132738062</v>
      </c>
      <c r="L159" s="44"/>
      <c r="M159" s="44"/>
      <c r="N159" s="44"/>
      <c r="O159" s="44"/>
      <c r="P159" s="44"/>
      <c r="Q159" s="32">
        <f>E159+G159+I159+K159</f>
        <v>-21.780734244662209</v>
      </c>
      <c r="R159" s="45"/>
    </row>
    <row r="160" spans="1:18" s="15" customFormat="1" x14ac:dyDescent="0.25">
      <c r="A160" s="17" t="s">
        <v>242</v>
      </c>
      <c r="B160" s="18" t="s">
        <v>243</v>
      </c>
      <c r="C160" s="19" t="s">
        <v>25</v>
      </c>
      <c r="D160" s="57">
        <f t="shared" ref="D160:G160" si="65">SUM(D161:D164)</f>
        <v>502.87453562254063</v>
      </c>
      <c r="E160" s="57">
        <f t="shared" si="65"/>
        <v>670.47171127737442</v>
      </c>
      <c r="F160" s="57">
        <f t="shared" si="65"/>
        <v>1232.6673072994554</v>
      </c>
      <c r="G160" s="57">
        <f t="shared" si="65"/>
        <v>798.83871109936058</v>
      </c>
      <c r="H160" s="57">
        <f t="shared" ref="H160:R160" si="66">SUM(H161:H164)</f>
        <v>1237.6641895423345</v>
      </c>
      <c r="I160" s="57">
        <f t="shared" si="66"/>
        <v>614.14248449082277</v>
      </c>
      <c r="J160" s="57">
        <f t="shared" si="66"/>
        <v>0</v>
      </c>
      <c r="K160" s="57">
        <f t="shared" si="66"/>
        <v>638.70818387045574</v>
      </c>
      <c r="L160" s="57">
        <f t="shared" si="66"/>
        <v>0</v>
      </c>
      <c r="M160" s="57">
        <f t="shared" si="66"/>
        <v>665.14946861145438</v>
      </c>
      <c r="N160" s="57">
        <f t="shared" si="66"/>
        <v>0</v>
      </c>
      <c r="O160" s="57">
        <f t="shared" si="66"/>
        <v>691.75544735591257</v>
      </c>
      <c r="P160" s="57">
        <f t="shared" si="66"/>
        <v>0</v>
      </c>
      <c r="Q160" s="57">
        <f t="shared" si="66"/>
        <v>2722.1610907380136</v>
      </c>
      <c r="R160" s="57">
        <f t="shared" si="66"/>
        <v>0</v>
      </c>
    </row>
    <row r="161" spans="1:31" s="16" customFormat="1" x14ac:dyDescent="0.25">
      <c r="A161" s="23" t="s">
        <v>244</v>
      </c>
      <c r="B161" s="60" t="s">
        <v>245</v>
      </c>
      <c r="C161" s="25" t="s">
        <v>25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5"/>
      <c r="R161" s="45"/>
    </row>
    <row r="162" spans="1:31" s="16" customFormat="1" x14ac:dyDescent="0.25">
      <c r="A162" s="23" t="s">
        <v>246</v>
      </c>
      <c r="B162" s="60" t="s">
        <v>247</v>
      </c>
      <c r="C162" s="25" t="s">
        <v>25</v>
      </c>
      <c r="D162" s="44">
        <f t="shared" ref="D162:R162" si="67">D145-D163</f>
        <v>452.58708206028655</v>
      </c>
      <c r="E162" s="44">
        <f t="shared" si="67"/>
        <v>603.42454014963698</v>
      </c>
      <c r="F162" s="44">
        <f t="shared" si="67"/>
        <v>1109.4005765695099</v>
      </c>
      <c r="G162" s="44">
        <f t="shared" si="67"/>
        <v>718.9548399894245</v>
      </c>
      <c r="H162" s="44">
        <f t="shared" si="67"/>
        <v>1113.8977705881011</v>
      </c>
      <c r="I162" s="44">
        <f t="shared" si="67"/>
        <v>552.7282360417405</v>
      </c>
      <c r="J162" s="44">
        <f t="shared" si="67"/>
        <v>0</v>
      </c>
      <c r="K162" s="44">
        <f t="shared" si="67"/>
        <v>574.83736548341017</v>
      </c>
      <c r="L162" s="44">
        <f t="shared" si="67"/>
        <v>0</v>
      </c>
      <c r="M162" s="44">
        <f t="shared" si="67"/>
        <v>598.63452175030898</v>
      </c>
      <c r="N162" s="44">
        <f t="shared" si="67"/>
        <v>0</v>
      </c>
      <c r="O162" s="44">
        <f t="shared" si="67"/>
        <v>622.57990262032126</v>
      </c>
      <c r="P162" s="44">
        <f t="shared" si="67"/>
        <v>0</v>
      </c>
      <c r="Q162" s="44">
        <f t="shared" si="67"/>
        <v>2449.9449816642123</v>
      </c>
      <c r="R162" s="44">
        <f t="shared" si="67"/>
        <v>0</v>
      </c>
    </row>
    <row r="163" spans="1:31" s="50" customFormat="1" x14ac:dyDescent="0.25">
      <c r="A163" s="23" t="s">
        <v>248</v>
      </c>
      <c r="B163" s="60" t="s">
        <v>249</v>
      </c>
      <c r="C163" s="25" t="s">
        <v>25</v>
      </c>
      <c r="D163" s="44">
        <f t="shared" ref="D163:R163" si="68">D145*10%</f>
        <v>50.287453562254065</v>
      </c>
      <c r="E163" s="44">
        <f t="shared" si="68"/>
        <v>67.047171127737442</v>
      </c>
      <c r="F163" s="44">
        <f t="shared" si="68"/>
        <v>123.26673072994555</v>
      </c>
      <c r="G163" s="44">
        <f t="shared" si="68"/>
        <v>79.883871109936067</v>
      </c>
      <c r="H163" s="44">
        <f t="shared" si="68"/>
        <v>123.76641895423346</v>
      </c>
      <c r="I163" s="44">
        <f t="shared" si="68"/>
        <v>61.41424844908228</v>
      </c>
      <c r="J163" s="44">
        <f t="shared" si="68"/>
        <v>0</v>
      </c>
      <c r="K163" s="44">
        <f t="shared" si="68"/>
        <v>63.870818387045574</v>
      </c>
      <c r="L163" s="44">
        <f t="shared" si="68"/>
        <v>0</v>
      </c>
      <c r="M163" s="44">
        <f t="shared" si="68"/>
        <v>66.514946861145447</v>
      </c>
      <c r="N163" s="44">
        <f t="shared" si="68"/>
        <v>0</v>
      </c>
      <c r="O163" s="44">
        <f t="shared" si="68"/>
        <v>69.175544735591259</v>
      </c>
      <c r="P163" s="44">
        <f t="shared" si="68"/>
        <v>0</v>
      </c>
      <c r="Q163" s="44">
        <f t="shared" si="68"/>
        <v>272.21610907380136</v>
      </c>
      <c r="R163" s="44">
        <f t="shared" si="68"/>
        <v>0</v>
      </c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</row>
    <row r="164" spans="1:31" s="16" customFormat="1" ht="18" customHeight="1" x14ac:dyDescent="0.25">
      <c r="A164" s="23" t="s">
        <v>250</v>
      </c>
      <c r="B164" s="60" t="s">
        <v>251</v>
      </c>
      <c r="C164" s="25" t="s">
        <v>25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5"/>
      <c r="R164" s="45"/>
    </row>
    <row r="165" spans="1:31" s="22" customFormat="1" ht="18" customHeight="1" x14ac:dyDescent="0.25">
      <c r="A165" s="17" t="s">
        <v>252</v>
      </c>
      <c r="B165" s="18" t="s">
        <v>126</v>
      </c>
      <c r="C165" s="19" t="s">
        <v>253</v>
      </c>
      <c r="D165" s="62" t="s">
        <v>254</v>
      </c>
      <c r="E165" s="62" t="s">
        <v>254</v>
      </c>
      <c r="F165" s="62" t="s">
        <v>254</v>
      </c>
      <c r="G165" s="62" t="s">
        <v>254</v>
      </c>
      <c r="H165" s="62" t="s">
        <v>254</v>
      </c>
      <c r="I165" s="62" t="s">
        <v>254</v>
      </c>
      <c r="J165" s="62" t="s">
        <v>254</v>
      </c>
      <c r="K165" s="62" t="s">
        <v>254</v>
      </c>
      <c r="L165" s="62" t="s">
        <v>254</v>
      </c>
      <c r="M165" s="62" t="s">
        <v>254</v>
      </c>
      <c r="N165" s="62" t="s">
        <v>254</v>
      </c>
      <c r="O165" s="62" t="s">
        <v>254</v>
      </c>
      <c r="P165" s="62" t="s">
        <v>254</v>
      </c>
      <c r="Q165" s="62" t="s">
        <v>254</v>
      </c>
      <c r="R165" s="62" t="s">
        <v>254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37.5" customHeight="1" x14ac:dyDescent="0.25">
      <c r="A166" s="23" t="s">
        <v>255</v>
      </c>
      <c r="B166" s="60" t="s">
        <v>256</v>
      </c>
      <c r="C166" s="25" t="s">
        <v>25</v>
      </c>
      <c r="D166" s="58">
        <f t="shared" ref="D166:H166" si="69">D115+D107+D64</f>
        <v>867.08289559666673</v>
      </c>
      <c r="E166" s="58">
        <f t="shared" si="69"/>
        <v>1114.25785571093</v>
      </c>
      <c r="F166" s="58">
        <f t="shared" si="69"/>
        <v>1806.5830483379364</v>
      </c>
      <c r="G166" s="58">
        <f t="shared" si="69"/>
        <v>1563.1820186272819</v>
      </c>
      <c r="H166" s="58">
        <f t="shared" si="69"/>
        <v>2007.4588555049972</v>
      </c>
      <c r="I166" s="58">
        <f>H169</f>
        <v>0</v>
      </c>
      <c r="J166" s="58"/>
      <c r="K166" s="58">
        <f t="shared" ref="K166:O166" si="70">K115+K107+K64</f>
        <v>1363.2488664849975</v>
      </c>
      <c r="L166" s="58"/>
      <c r="M166" s="58">
        <f t="shared" si="70"/>
        <v>1417.778821144401</v>
      </c>
      <c r="N166" s="58"/>
      <c r="O166" s="58">
        <f t="shared" si="70"/>
        <v>1474.4899739901812</v>
      </c>
      <c r="P166" s="58"/>
      <c r="Q166" s="34">
        <f>Q115+Q107+Q64</f>
        <v>5351.5049585972356</v>
      </c>
      <c r="R166" s="34"/>
    </row>
    <row r="167" spans="1:31" s="16" customFormat="1" ht="31.5" x14ac:dyDescent="0.25">
      <c r="A167" s="23" t="s">
        <v>257</v>
      </c>
      <c r="B167" s="60" t="s">
        <v>258</v>
      </c>
      <c r="C167" s="25" t="s">
        <v>25</v>
      </c>
      <c r="D167" s="58">
        <v>500</v>
      </c>
      <c r="E167" s="58">
        <v>500</v>
      </c>
      <c r="F167" s="58">
        <v>500</v>
      </c>
      <c r="G167" s="58">
        <f>F169</f>
        <v>500</v>
      </c>
      <c r="H167" s="58">
        <f>F169</f>
        <v>500</v>
      </c>
      <c r="I167" s="58">
        <f>H171</f>
        <v>0</v>
      </c>
      <c r="J167" s="58"/>
      <c r="K167" s="58">
        <f>I169</f>
        <v>200</v>
      </c>
      <c r="L167" s="58"/>
      <c r="M167" s="58">
        <f>K169</f>
        <v>200</v>
      </c>
      <c r="N167" s="58"/>
      <c r="O167" s="58">
        <f>M167</f>
        <v>200</v>
      </c>
      <c r="P167" s="58"/>
      <c r="Q167" s="34">
        <f t="shared" ref="Q167:Q171" si="71">Q116+Q108+Q65</f>
        <v>760.45484005759999</v>
      </c>
      <c r="R167" s="34"/>
    </row>
    <row r="168" spans="1:31" s="16" customFormat="1" x14ac:dyDescent="0.25">
      <c r="A168" s="23" t="s">
        <v>259</v>
      </c>
      <c r="B168" s="60" t="s">
        <v>260</v>
      </c>
      <c r="C168" s="25" t="s">
        <v>25</v>
      </c>
      <c r="D168" s="58">
        <v>0</v>
      </c>
      <c r="E168" s="58">
        <v>0</v>
      </c>
      <c r="F168" s="58"/>
      <c r="G168" s="58">
        <v>0</v>
      </c>
      <c r="H168" s="58">
        <v>0</v>
      </c>
      <c r="I168" s="58">
        <v>0</v>
      </c>
      <c r="J168" s="58"/>
      <c r="K168" s="58">
        <v>0</v>
      </c>
      <c r="L168" s="58"/>
      <c r="M168" s="58"/>
      <c r="N168" s="58"/>
      <c r="O168" s="58"/>
      <c r="P168" s="58"/>
      <c r="Q168" s="34">
        <f t="shared" si="71"/>
        <v>726.4</v>
      </c>
      <c r="R168" s="34"/>
    </row>
    <row r="169" spans="1:31" s="16" customFormat="1" ht="31.5" x14ac:dyDescent="0.25">
      <c r="A169" s="23" t="s">
        <v>261</v>
      </c>
      <c r="B169" s="60" t="s">
        <v>262</v>
      </c>
      <c r="C169" s="25" t="s">
        <v>25</v>
      </c>
      <c r="D169" s="58">
        <f>D167</f>
        <v>500</v>
      </c>
      <c r="E169" s="58">
        <f>E167</f>
        <v>500</v>
      </c>
      <c r="F169" s="58">
        <v>500</v>
      </c>
      <c r="G169" s="58">
        <v>0</v>
      </c>
      <c r="H169" s="58">
        <v>0</v>
      </c>
      <c r="I169" s="58">
        <v>200</v>
      </c>
      <c r="J169" s="58"/>
      <c r="K169" s="58">
        <f>K167</f>
        <v>200</v>
      </c>
      <c r="L169" s="58"/>
      <c r="M169" s="58">
        <f>M167</f>
        <v>200</v>
      </c>
      <c r="N169" s="58"/>
      <c r="O169" s="58">
        <f>O167</f>
        <v>200</v>
      </c>
      <c r="P169" s="58"/>
      <c r="Q169" s="34">
        <f>Q118+Q110+Q67</f>
        <v>726.4</v>
      </c>
      <c r="R169" s="34"/>
    </row>
    <row r="170" spans="1:31" s="16" customFormat="1" x14ac:dyDescent="0.25">
      <c r="A170" s="23" t="s">
        <v>263</v>
      </c>
      <c r="B170" s="60" t="s">
        <v>264</v>
      </c>
      <c r="C170" s="25" t="s">
        <v>25</v>
      </c>
      <c r="D170" s="58">
        <f>D168</f>
        <v>0</v>
      </c>
      <c r="E170" s="58">
        <v>0</v>
      </c>
      <c r="F170" s="58"/>
      <c r="G170" s="58">
        <v>0</v>
      </c>
      <c r="H170" s="58">
        <v>0</v>
      </c>
      <c r="I170" s="58">
        <v>0</v>
      </c>
      <c r="J170" s="58"/>
      <c r="K170" s="58">
        <v>0</v>
      </c>
      <c r="L170" s="58"/>
      <c r="M170" s="58"/>
      <c r="N170" s="58"/>
      <c r="O170" s="58"/>
      <c r="P170" s="58"/>
      <c r="Q170" s="34">
        <f t="shared" si="71"/>
        <v>0</v>
      </c>
      <c r="R170" s="34"/>
    </row>
    <row r="171" spans="1:31" s="16" customFormat="1" ht="63" x14ac:dyDescent="0.25">
      <c r="A171" s="23" t="s">
        <v>265</v>
      </c>
      <c r="B171" s="60" t="s">
        <v>266</v>
      </c>
      <c r="C171" s="25" t="s">
        <v>253</v>
      </c>
      <c r="D171" s="58">
        <f t="shared" ref="D171:I171" si="72">IFERROR(D169/D166,0)</f>
        <v>0.57664613445746093</v>
      </c>
      <c r="E171" s="58">
        <f t="shared" si="72"/>
        <v>0.448729167523782</v>
      </c>
      <c r="F171" s="58">
        <f t="shared" si="72"/>
        <v>0.27676557712638894</v>
      </c>
      <c r="G171" s="58">
        <f t="shared" si="72"/>
        <v>0</v>
      </c>
      <c r="H171" s="58">
        <f t="shared" si="72"/>
        <v>0</v>
      </c>
      <c r="I171" s="58">
        <f t="shared" si="72"/>
        <v>0</v>
      </c>
      <c r="J171" s="58"/>
      <c r="K171" s="58">
        <f t="shared" ref="K171" si="73">IFERROR(K169/K166,0)</f>
        <v>0.14670835598468548</v>
      </c>
      <c r="L171" s="58"/>
      <c r="M171" s="58"/>
      <c r="N171" s="58"/>
      <c r="O171" s="58"/>
      <c r="P171" s="58"/>
      <c r="Q171" s="34">
        <f t="shared" si="71"/>
        <v>517.66051085529898</v>
      </c>
      <c r="R171" s="34"/>
    </row>
    <row r="172" spans="1:31" s="16" customFormat="1" ht="18.75" x14ac:dyDescent="0.25">
      <c r="A172" s="127" t="s">
        <v>267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</row>
    <row r="173" spans="1:31" s="15" customFormat="1" ht="22.9" customHeight="1" x14ac:dyDescent="0.25">
      <c r="A173" s="17" t="s">
        <v>268</v>
      </c>
      <c r="B173" s="18" t="s">
        <v>269</v>
      </c>
      <c r="C173" s="19" t="s">
        <v>25</v>
      </c>
      <c r="D173" s="57">
        <f t="shared" ref="D173:R173" si="74">SUM(D174,D178:D184,D187,D190)</f>
        <v>29628.99229313706</v>
      </c>
      <c r="E173" s="57">
        <f t="shared" si="74"/>
        <v>32065.453333162619</v>
      </c>
      <c r="F173" s="57">
        <f t="shared" si="74"/>
        <v>32786.2516817</v>
      </c>
      <c r="G173" s="57">
        <f t="shared" si="74"/>
        <v>37251.730855035217</v>
      </c>
      <c r="H173" s="57">
        <f t="shared" si="74"/>
        <v>38074.961406099988</v>
      </c>
      <c r="I173" s="57">
        <f t="shared" si="74"/>
        <v>42989.024139609872</v>
      </c>
      <c r="J173" s="57">
        <f t="shared" si="74"/>
        <v>0</v>
      </c>
      <c r="K173" s="57">
        <f t="shared" si="74"/>
        <v>44708.585105194266</v>
      </c>
      <c r="L173" s="57">
        <f t="shared" si="74"/>
        <v>0</v>
      </c>
      <c r="M173" s="57">
        <f t="shared" si="74"/>
        <v>46496.928509402045</v>
      </c>
      <c r="N173" s="57">
        <f t="shared" si="74"/>
        <v>0</v>
      </c>
      <c r="O173" s="57">
        <f t="shared" si="74"/>
        <v>48356.805649778122</v>
      </c>
      <c r="P173" s="57">
        <f t="shared" si="74"/>
        <v>0</v>
      </c>
      <c r="Q173" s="57">
        <f t="shared" si="74"/>
        <v>157014.79343300196</v>
      </c>
      <c r="R173" s="57">
        <f t="shared" si="74"/>
        <v>0</v>
      </c>
    </row>
    <row r="174" spans="1:31" s="16" customFormat="1" x14ac:dyDescent="0.25">
      <c r="A174" s="23" t="s">
        <v>270</v>
      </c>
      <c r="B174" s="24" t="s">
        <v>27</v>
      </c>
      <c r="C174" s="25" t="s">
        <v>25</v>
      </c>
      <c r="D174" s="58">
        <f t="shared" ref="D174:G174" si="75">SUM(D175:D177)</f>
        <v>0</v>
      </c>
      <c r="E174" s="58">
        <f t="shared" si="75"/>
        <v>0</v>
      </c>
      <c r="F174" s="58">
        <f t="shared" si="75"/>
        <v>0</v>
      </c>
      <c r="G174" s="58">
        <f t="shared" si="75"/>
        <v>0</v>
      </c>
      <c r="H174" s="58">
        <f t="shared" ref="H174:R174" si="76">SUM(H175:H177)</f>
        <v>0</v>
      </c>
      <c r="I174" s="58">
        <f t="shared" si="76"/>
        <v>0</v>
      </c>
      <c r="J174" s="58">
        <f t="shared" si="76"/>
        <v>0</v>
      </c>
      <c r="K174" s="58">
        <f t="shared" si="76"/>
        <v>0</v>
      </c>
      <c r="L174" s="58">
        <f t="shared" si="76"/>
        <v>0</v>
      </c>
      <c r="M174" s="58">
        <f t="shared" si="76"/>
        <v>0</v>
      </c>
      <c r="N174" s="58">
        <f t="shared" si="76"/>
        <v>0</v>
      </c>
      <c r="O174" s="58">
        <f t="shared" si="76"/>
        <v>0</v>
      </c>
      <c r="P174" s="58">
        <f t="shared" si="76"/>
        <v>0</v>
      </c>
      <c r="Q174" s="58">
        <f t="shared" si="76"/>
        <v>0</v>
      </c>
      <c r="R174" s="58">
        <f t="shared" si="76"/>
        <v>0</v>
      </c>
    </row>
    <row r="175" spans="1:31" s="16" customFormat="1" ht="47.25" x14ac:dyDescent="0.25">
      <c r="A175" s="23" t="s">
        <v>271</v>
      </c>
      <c r="B175" s="39" t="s">
        <v>29</v>
      </c>
      <c r="C175" s="25" t="s">
        <v>25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34"/>
      <c r="R175" s="34"/>
    </row>
    <row r="176" spans="1:31" s="16" customFormat="1" ht="47.25" x14ac:dyDescent="0.25">
      <c r="A176" s="23" t="s">
        <v>272</v>
      </c>
      <c r="B176" s="39" t="s">
        <v>31</v>
      </c>
      <c r="C176" s="25" t="s">
        <v>25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34"/>
      <c r="R176" s="34"/>
    </row>
    <row r="177" spans="1:25" s="16" customFormat="1" ht="47.25" x14ac:dyDescent="0.25">
      <c r="A177" s="23" t="s">
        <v>273</v>
      </c>
      <c r="B177" s="39" t="s">
        <v>33</v>
      </c>
      <c r="C177" s="25" t="s">
        <v>25</v>
      </c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34"/>
      <c r="R177" s="34"/>
    </row>
    <row r="178" spans="1:25" s="16" customFormat="1" x14ac:dyDescent="0.25">
      <c r="A178" s="23" t="s">
        <v>274</v>
      </c>
      <c r="B178" s="24" t="s">
        <v>35</v>
      </c>
      <c r="C178" s="25" t="s">
        <v>25</v>
      </c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34"/>
      <c r="R178" s="34"/>
    </row>
    <row r="179" spans="1:25" s="16" customFormat="1" x14ac:dyDescent="0.25">
      <c r="A179" s="23" t="s">
        <v>275</v>
      </c>
      <c r="B179" s="24" t="s">
        <v>37</v>
      </c>
      <c r="C179" s="25" t="s">
        <v>25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34"/>
      <c r="R179" s="34"/>
    </row>
    <row r="180" spans="1:25" s="16" customFormat="1" x14ac:dyDescent="0.25">
      <c r="A180" s="23" t="s">
        <v>276</v>
      </c>
      <c r="B180" s="24" t="s">
        <v>39</v>
      </c>
      <c r="C180" s="25" t="s">
        <v>25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34"/>
      <c r="R180" s="34"/>
    </row>
    <row r="181" spans="1:25" s="16" customFormat="1" x14ac:dyDescent="0.25">
      <c r="A181" s="23" t="s">
        <v>277</v>
      </c>
      <c r="B181" s="24" t="s">
        <v>41</v>
      </c>
      <c r="C181" s="25" t="s">
        <v>25</v>
      </c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34"/>
      <c r="R181" s="34"/>
    </row>
    <row r="182" spans="1:25" s="16" customFormat="1" x14ac:dyDescent="0.25">
      <c r="A182" s="23" t="s">
        <v>278</v>
      </c>
      <c r="B182" s="24" t="s">
        <v>43</v>
      </c>
      <c r="C182" s="25" t="s">
        <v>25</v>
      </c>
      <c r="D182" s="58">
        <v>29202.381985168216</v>
      </c>
      <c r="E182" s="58">
        <v>31497.884411929557</v>
      </c>
      <c r="F182" s="58">
        <v>32131.631367699996</v>
      </c>
      <c r="G182" s="58">
        <v>36793.111106896089</v>
      </c>
      <c r="H182" s="58">
        <v>37518.624349199992</v>
      </c>
      <c r="I182" s="58">
        <v>42582.568346566542</v>
      </c>
      <c r="J182" s="63"/>
      <c r="K182" s="63">
        <f>I182*1.04</f>
        <v>44285.871080429206</v>
      </c>
      <c r="L182" s="63"/>
      <c r="M182" s="63">
        <f>K182*1.04</f>
        <v>46057.305923646374</v>
      </c>
      <c r="N182" s="63"/>
      <c r="O182" s="63">
        <f>M182*1.04</f>
        <v>47899.598160592228</v>
      </c>
      <c r="P182" s="58"/>
      <c r="Q182" s="45">
        <f>E182+G182+I182+K182</f>
        <v>155159.43494582138</v>
      </c>
      <c r="R182" s="34"/>
    </row>
    <row r="183" spans="1:25" s="16" customFormat="1" x14ac:dyDescent="0.25">
      <c r="A183" s="23" t="s">
        <v>279</v>
      </c>
      <c r="B183" s="24" t="s">
        <v>45</v>
      </c>
      <c r="C183" s="25" t="s">
        <v>25</v>
      </c>
      <c r="D183" s="58">
        <v>133.23830735199996</v>
      </c>
      <c r="E183" s="58">
        <v>139.54832345999998</v>
      </c>
      <c r="F183" s="58">
        <v>181.21486400000001</v>
      </c>
      <c r="G183" s="58">
        <v>149.49117523199999</v>
      </c>
      <c r="H183" s="58">
        <v>155.011213</v>
      </c>
      <c r="I183" s="58">
        <v>162.92029876999999</v>
      </c>
      <c r="J183" s="61"/>
      <c r="K183" s="61">
        <f>I183*1.04</f>
        <v>169.43711072080001</v>
      </c>
      <c r="L183" s="61"/>
      <c r="M183" s="61">
        <f>K183*1.04</f>
        <v>176.214595149632</v>
      </c>
      <c r="N183" s="61"/>
      <c r="O183" s="61">
        <f>M183*1.04</f>
        <v>183.26317895561729</v>
      </c>
      <c r="P183" s="58"/>
      <c r="Q183" s="32">
        <f>E183+G183+I183+K183</f>
        <v>621.39690818279996</v>
      </c>
      <c r="R183" s="34"/>
    </row>
    <row r="184" spans="1:25" s="16" customFormat="1" ht="31.5" x14ac:dyDescent="0.25">
      <c r="A184" s="23" t="s">
        <v>280</v>
      </c>
      <c r="B184" s="26" t="s">
        <v>47</v>
      </c>
      <c r="C184" s="25" t="s">
        <v>25</v>
      </c>
      <c r="D184" s="58">
        <f t="shared" ref="D184:Q184" si="77">SUM(D185:D186)</f>
        <v>0</v>
      </c>
      <c r="E184" s="58">
        <f t="shared" ref="E184" si="78">SUM(E185:E186)</f>
        <v>0</v>
      </c>
      <c r="F184" s="58">
        <f t="shared" si="77"/>
        <v>0</v>
      </c>
      <c r="G184" s="58">
        <f t="shared" si="77"/>
        <v>0</v>
      </c>
      <c r="H184" s="58">
        <f t="shared" ref="H184:I184" si="79">SUM(H185:H186)</f>
        <v>0</v>
      </c>
      <c r="I184" s="58">
        <f t="shared" si="79"/>
        <v>0</v>
      </c>
      <c r="J184" s="58"/>
      <c r="K184" s="58"/>
      <c r="L184" s="58"/>
      <c r="M184" s="58"/>
      <c r="N184" s="58"/>
      <c r="O184" s="58"/>
      <c r="P184" s="58"/>
      <c r="Q184" s="34">
        <f t="shared" si="77"/>
        <v>0</v>
      </c>
      <c r="R184" s="34"/>
    </row>
    <row r="185" spans="1:25" s="16" customFormat="1" x14ac:dyDescent="0.25">
      <c r="A185" s="23" t="s">
        <v>281</v>
      </c>
      <c r="B185" s="36" t="s">
        <v>49</v>
      </c>
      <c r="C185" s="25" t="s">
        <v>25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34"/>
      <c r="R185" s="34"/>
    </row>
    <row r="186" spans="1:25" s="16" customFormat="1" x14ac:dyDescent="0.25">
      <c r="A186" s="23" t="s">
        <v>282</v>
      </c>
      <c r="B186" s="36" t="s">
        <v>51</v>
      </c>
      <c r="C186" s="25" t="s">
        <v>25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34"/>
      <c r="R186" s="34"/>
    </row>
    <row r="187" spans="1:25" s="16" customFormat="1" ht="47.25" x14ac:dyDescent="0.25">
      <c r="A187" s="23" t="s">
        <v>283</v>
      </c>
      <c r="B187" s="60" t="s">
        <v>284</v>
      </c>
      <c r="C187" s="25" t="s">
        <v>25</v>
      </c>
      <c r="D187" s="58">
        <f t="shared" ref="D187:Q187" si="80">SUM(D188:D189)</f>
        <v>0</v>
      </c>
      <c r="E187" s="58">
        <f t="shared" si="80"/>
        <v>0</v>
      </c>
      <c r="F187" s="58">
        <f t="shared" si="80"/>
        <v>0</v>
      </c>
      <c r="G187" s="58">
        <f t="shared" si="80"/>
        <v>0</v>
      </c>
      <c r="H187" s="58">
        <f t="shared" si="80"/>
        <v>0</v>
      </c>
      <c r="I187" s="58">
        <f t="shared" si="80"/>
        <v>0</v>
      </c>
      <c r="J187" s="58"/>
      <c r="K187" s="58"/>
      <c r="L187" s="58"/>
      <c r="M187" s="58"/>
      <c r="N187" s="58"/>
      <c r="O187" s="58"/>
      <c r="P187" s="58"/>
      <c r="Q187" s="34">
        <f t="shared" si="80"/>
        <v>0</v>
      </c>
      <c r="R187" s="34"/>
    </row>
    <row r="188" spans="1:25" s="16" customFormat="1" x14ac:dyDescent="0.25">
      <c r="A188" s="23" t="s">
        <v>285</v>
      </c>
      <c r="B188" s="39" t="s">
        <v>286</v>
      </c>
      <c r="C188" s="25" t="s">
        <v>25</v>
      </c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34"/>
      <c r="R188" s="34"/>
    </row>
    <row r="189" spans="1:25" s="16" customFormat="1" ht="31.5" x14ac:dyDescent="0.25">
      <c r="A189" s="23" t="s">
        <v>287</v>
      </c>
      <c r="B189" s="39" t="s">
        <v>288</v>
      </c>
      <c r="C189" s="25" t="s">
        <v>25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34"/>
      <c r="R189" s="34"/>
    </row>
    <row r="190" spans="1:25" s="16" customFormat="1" x14ac:dyDescent="0.25">
      <c r="A190" s="23" t="s">
        <v>289</v>
      </c>
      <c r="B190" s="24" t="s">
        <v>53</v>
      </c>
      <c r="C190" s="25" t="s">
        <v>25</v>
      </c>
      <c r="D190" s="58">
        <v>293.37200061684564</v>
      </c>
      <c r="E190" s="58">
        <v>428.0205977730605</v>
      </c>
      <c r="F190" s="58">
        <v>473.40545000000003</v>
      </c>
      <c r="G190" s="58">
        <v>309.12857290713129</v>
      </c>
      <c r="H190" s="58">
        <v>401.3258439</v>
      </c>
      <c r="I190" s="58">
        <v>243.53549427332922</v>
      </c>
      <c r="J190" s="61"/>
      <c r="K190" s="61">
        <f>I190*1.04</f>
        <v>253.27691404426241</v>
      </c>
      <c r="L190" s="61"/>
      <c r="M190" s="61">
        <f>K190*1.04</f>
        <v>263.40799060603291</v>
      </c>
      <c r="N190" s="61"/>
      <c r="O190" s="61">
        <f>M190*1.04</f>
        <v>273.94431023027425</v>
      </c>
      <c r="P190" s="58"/>
      <c r="Q190" s="32">
        <f>E190+G190+I190+K190</f>
        <v>1233.9615789977834</v>
      </c>
      <c r="R190" s="34"/>
    </row>
    <row r="191" spans="1:25" s="15" customFormat="1" ht="31.5" x14ac:dyDescent="0.25">
      <c r="A191" s="17" t="s">
        <v>290</v>
      </c>
      <c r="B191" s="18" t="s">
        <v>291</v>
      </c>
      <c r="C191" s="19" t="s">
        <v>25</v>
      </c>
      <c r="D191" s="57">
        <f t="shared" ref="D191:F191" si="81">SUM(D192:D193,D197:D202,D204:D208)</f>
        <v>28813.528354287828</v>
      </c>
      <c r="E191" s="57">
        <f t="shared" si="81"/>
        <v>31062.093854057774</v>
      </c>
      <c r="F191" s="57">
        <f t="shared" si="81"/>
        <v>31541.660085649997</v>
      </c>
      <c r="G191" s="57">
        <f>SUM(G192:G193,G197:G202,G204:G208)</f>
        <v>36266.130393903848</v>
      </c>
      <c r="H191" s="57">
        <f>SUM(H192:H193,H197:H202,H204:H208)</f>
        <v>37227.340308270024</v>
      </c>
      <c r="I191" s="57">
        <f>SUM(I192:I193,I197:I202,I204:I208)</f>
        <v>42263.499754640965</v>
      </c>
      <c r="J191" s="57">
        <f t="shared" ref="J191:R191" si="82">SUM(J192:J193,J197:J202,J204:J208)</f>
        <v>0</v>
      </c>
      <c r="K191" s="57">
        <f t="shared" si="82"/>
        <v>43954.039744826609</v>
      </c>
      <c r="L191" s="57">
        <f t="shared" si="82"/>
        <v>0</v>
      </c>
      <c r="M191" s="57">
        <f t="shared" si="82"/>
        <v>45712.201334619669</v>
      </c>
      <c r="N191" s="57">
        <f t="shared" si="82"/>
        <v>0</v>
      </c>
      <c r="O191" s="57">
        <f t="shared" si="82"/>
        <v>47540.689388004459</v>
      </c>
      <c r="P191" s="57">
        <f t="shared" si="82"/>
        <v>0</v>
      </c>
      <c r="Q191" s="57">
        <f t="shared" si="82"/>
        <v>153545.76374742916</v>
      </c>
      <c r="R191" s="57">
        <f t="shared" si="82"/>
        <v>0</v>
      </c>
      <c r="Y191" s="64"/>
    </row>
    <row r="192" spans="1:25" s="16" customFormat="1" x14ac:dyDescent="0.25">
      <c r="A192" s="23" t="s">
        <v>292</v>
      </c>
      <c r="B192" s="60" t="s">
        <v>293</v>
      </c>
      <c r="C192" s="25" t="s">
        <v>25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34"/>
      <c r="R192" s="34"/>
    </row>
    <row r="193" spans="1:18" s="16" customFormat="1" x14ac:dyDescent="0.25">
      <c r="A193" s="23" t="s">
        <v>294</v>
      </c>
      <c r="B193" s="60" t="s">
        <v>295</v>
      </c>
      <c r="C193" s="25" t="s">
        <v>25</v>
      </c>
      <c r="D193" s="58">
        <f t="shared" ref="D193:R193" si="83">SUM(D194:D196)</f>
        <v>15342.530761893204</v>
      </c>
      <c r="E193" s="58">
        <f t="shared" si="83"/>
        <v>16447.804832232217</v>
      </c>
      <c r="F193" s="58">
        <f t="shared" si="83"/>
        <v>16410.81596118</v>
      </c>
      <c r="G193" s="58">
        <f t="shared" si="83"/>
        <v>18339.526616981497</v>
      </c>
      <c r="H193" s="58">
        <f t="shared" si="83"/>
        <v>19418.191334360003</v>
      </c>
      <c r="I193" s="58">
        <f t="shared" si="83"/>
        <v>21629.709037231412</v>
      </c>
      <c r="J193" s="58">
        <f t="shared" si="83"/>
        <v>0</v>
      </c>
      <c r="K193" s="58">
        <f t="shared" si="83"/>
        <v>22494.89739872067</v>
      </c>
      <c r="L193" s="58">
        <f t="shared" si="83"/>
        <v>0</v>
      </c>
      <c r="M193" s="58">
        <f t="shared" si="83"/>
        <v>23394.693294669494</v>
      </c>
      <c r="N193" s="58">
        <f t="shared" si="83"/>
        <v>0</v>
      </c>
      <c r="O193" s="58">
        <f t="shared" si="83"/>
        <v>24330.481026456277</v>
      </c>
      <c r="P193" s="58">
        <f t="shared" si="83"/>
        <v>0</v>
      </c>
      <c r="Q193" s="58">
        <f t="shared" si="83"/>
        <v>78911.937885165797</v>
      </c>
      <c r="R193" s="58">
        <f t="shared" si="83"/>
        <v>0</v>
      </c>
    </row>
    <row r="194" spans="1:18" s="16" customFormat="1" ht="31.5" x14ac:dyDescent="0.25">
      <c r="A194" s="23" t="s">
        <v>296</v>
      </c>
      <c r="B194" s="39" t="s">
        <v>297</v>
      </c>
      <c r="C194" s="25" t="s">
        <v>25</v>
      </c>
      <c r="D194" s="58">
        <v>15242.19669305497</v>
      </c>
      <c r="E194" s="58">
        <v>16305.242347834568</v>
      </c>
      <c r="F194" s="58">
        <v>16382.231194569998</v>
      </c>
      <c r="G194" s="58">
        <v>18023.895339580424</v>
      </c>
      <c r="H194" s="58">
        <v>19003.668478460004</v>
      </c>
      <c r="I194" s="58">
        <v>21320.122349139419</v>
      </c>
      <c r="J194" s="61"/>
      <c r="K194" s="61">
        <f>I194*1.04</f>
        <v>22172.927243104998</v>
      </c>
      <c r="L194" s="61"/>
      <c r="M194" s="61">
        <f>K194*1.04</f>
        <v>23059.844332829198</v>
      </c>
      <c r="N194" s="61"/>
      <c r="O194" s="61">
        <f>M194*1.04</f>
        <v>23982.238106142366</v>
      </c>
      <c r="P194" s="58"/>
      <c r="Q194" s="32">
        <f t="shared" ref="Q194:Q195" si="84">E194+G194+I194+K194</f>
        <v>77822.187279659411</v>
      </c>
      <c r="R194" s="34"/>
    </row>
    <row r="195" spans="1:18" s="16" customFormat="1" x14ac:dyDescent="0.25">
      <c r="A195" s="23" t="s">
        <v>298</v>
      </c>
      <c r="B195" s="39" t="s">
        <v>299</v>
      </c>
      <c r="C195" s="25" t="s">
        <v>25</v>
      </c>
      <c r="D195" s="58">
        <v>100.33406883823446</v>
      </c>
      <c r="E195" s="58">
        <v>142.56248439764971</v>
      </c>
      <c r="F195" s="58">
        <v>28.584766610000003</v>
      </c>
      <c r="G195" s="58">
        <v>315.63127740107211</v>
      </c>
      <c r="H195" s="58">
        <v>414.52285590000002</v>
      </c>
      <c r="I195" s="58">
        <v>309.58668809199168</v>
      </c>
      <c r="J195" s="61"/>
      <c r="K195" s="61">
        <f>I195*1.04</f>
        <v>321.97015561567133</v>
      </c>
      <c r="L195" s="61"/>
      <c r="M195" s="61">
        <f>K195*1.04</f>
        <v>334.84896184029822</v>
      </c>
      <c r="N195" s="61"/>
      <c r="O195" s="61">
        <f>M195*1.04</f>
        <v>348.24292031391013</v>
      </c>
      <c r="P195" s="58"/>
      <c r="Q195" s="32">
        <f t="shared" si="84"/>
        <v>1089.7506055063848</v>
      </c>
      <c r="R195" s="34"/>
    </row>
    <row r="196" spans="1:18" s="16" customFormat="1" x14ac:dyDescent="0.25">
      <c r="A196" s="23" t="s">
        <v>300</v>
      </c>
      <c r="B196" s="39" t="s">
        <v>301</v>
      </c>
      <c r="C196" s="25" t="s">
        <v>25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34"/>
      <c r="R196" s="34"/>
    </row>
    <row r="197" spans="1:18" s="16" customFormat="1" ht="47.25" x14ac:dyDescent="0.25">
      <c r="A197" s="23" t="s">
        <v>302</v>
      </c>
      <c r="B197" s="60" t="s">
        <v>303</v>
      </c>
      <c r="C197" s="25" t="s">
        <v>25</v>
      </c>
      <c r="D197" s="58">
        <v>90.992774569599987</v>
      </c>
      <c r="E197" s="58">
        <v>94.140876918399996</v>
      </c>
      <c r="F197" s="58">
        <v>91.359234950000001</v>
      </c>
      <c r="G197" s="58">
        <v>105.02001026159999</v>
      </c>
      <c r="H197" s="58">
        <v>112.24387202000001</v>
      </c>
      <c r="I197" s="58">
        <v>127.42183734413999</v>
      </c>
      <c r="J197" s="61"/>
      <c r="K197" s="61">
        <f>I197*1.04</f>
        <v>132.51871083790559</v>
      </c>
      <c r="L197" s="61"/>
      <c r="M197" s="61">
        <f>K197*1.04</f>
        <v>137.81945927142181</v>
      </c>
      <c r="N197" s="61"/>
      <c r="O197" s="61">
        <f>M197*1.04</f>
        <v>143.33223764227867</v>
      </c>
      <c r="P197" s="58"/>
      <c r="Q197" s="32">
        <f t="shared" ref="Q197:Q208" si="85">E197+G197+I197+K197</f>
        <v>459.10143536204555</v>
      </c>
      <c r="R197" s="34"/>
    </row>
    <row r="198" spans="1:18" s="16" customFormat="1" ht="31.5" x14ac:dyDescent="0.25">
      <c r="A198" s="23" t="s">
        <v>304</v>
      </c>
      <c r="B198" s="60" t="s">
        <v>305</v>
      </c>
      <c r="C198" s="25" t="s">
        <v>25</v>
      </c>
      <c r="D198" s="58">
        <v>11545.789583316362</v>
      </c>
      <c r="E198" s="58">
        <v>12364.640978709784</v>
      </c>
      <c r="F198" s="58">
        <v>12898.425648779999</v>
      </c>
      <c r="G198" s="58">
        <v>14990.588092485286</v>
      </c>
      <c r="H198" s="58">
        <v>14844.08929928</v>
      </c>
      <c r="I198" s="58">
        <v>17289.667786984115</v>
      </c>
      <c r="J198" s="61"/>
      <c r="K198" s="61">
        <f>I198*1.04</f>
        <v>17981.254498463481</v>
      </c>
      <c r="L198" s="61"/>
      <c r="M198" s="61">
        <f>K198*1.04</f>
        <v>18700.50467840202</v>
      </c>
      <c r="N198" s="61"/>
      <c r="O198" s="61">
        <f>M198*1.04</f>
        <v>19448.5248655381</v>
      </c>
      <c r="P198" s="58"/>
      <c r="Q198" s="32">
        <f t="shared" si="85"/>
        <v>62626.151356642666</v>
      </c>
      <c r="R198" s="34"/>
    </row>
    <row r="199" spans="1:18" s="16" customFormat="1" ht="31.5" x14ac:dyDescent="0.25">
      <c r="A199" s="23" t="s">
        <v>306</v>
      </c>
      <c r="B199" s="60" t="s">
        <v>307</v>
      </c>
      <c r="C199" s="25" t="s">
        <v>25</v>
      </c>
      <c r="D199" s="58">
        <v>0</v>
      </c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32">
        <f t="shared" si="85"/>
        <v>0</v>
      </c>
      <c r="R199" s="34"/>
    </row>
    <row r="200" spans="1:18" s="16" customFormat="1" x14ac:dyDescent="0.25">
      <c r="A200" s="23" t="s">
        <v>308</v>
      </c>
      <c r="B200" s="60" t="s">
        <v>309</v>
      </c>
      <c r="C200" s="25" t="s">
        <v>25</v>
      </c>
      <c r="D200" s="58">
        <v>526.58216123814248</v>
      </c>
      <c r="E200" s="58">
        <v>585.60418066557781</v>
      </c>
      <c r="F200" s="58">
        <v>606.83705465000003</v>
      </c>
      <c r="G200" s="58">
        <v>755.69081648520012</v>
      </c>
      <c r="H200" s="58">
        <v>840.08857853999984</v>
      </c>
      <c r="I200" s="58">
        <v>1035.6874133240658</v>
      </c>
      <c r="J200" s="61"/>
      <c r="K200" s="61">
        <f t="shared" ref="K200:K208" si="86">I200*1.04</f>
        <v>1077.1149098570286</v>
      </c>
      <c r="L200" s="61"/>
      <c r="M200" s="61">
        <f t="shared" ref="M200:M208" si="87">K200*1.04</f>
        <v>1120.1995062513097</v>
      </c>
      <c r="N200" s="61"/>
      <c r="O200" s="61">
        <f t="shared" ref="O200:O208" si="88">M200*1.04</f>
        <v>1165.0074865013621</v>
      </c>
      <c r="P200" s="58"/>
      <c r="Q200" s="32">
        <f t="shared" si="85"/>
        <v>3454.0973203318722</v>
      </c>
      <c r="R200" s="34"/>
    </row>
    <row r="201" spans="1:18" s="16" customFormat="1" x14ac:dyDescent="0.25">
      <c r="A201" s="23" t="s">
        <v>310</v>
      </c>
      <c r="B201" s="60" t="s">
        <v>311</v>
      </c>
      <c r="C201" s="25" t="s">
        <v>25</v>
      </c>
      <c r="D201" s="58">
        <v>157.16827369613071</v>
      </c>
      <c r="E201" s="58">
        <v>179.35578779732029</v>
      </c>
      <c r="F201" s="58">
        <v>169.58053839999999</v>
      </c>
      <c r="G201" s="58">
        <v>230.83313535362254</v>
      </c>
      <c r="H201" s="58">
        <v>235.10619334999998</v>
      </c>
      <c r="I201" s="58">
        <v>341.57995936504938</v>
      </c>
      <c r="J201" s="61"/>
      <c r="K201" s="61">
        <f t="shared" si="86"/>
        <v>355.24315773965134</v>
      </c>
      <c r="L201" s="61"/>
      <c r="M201" s="61">
        <f t="shared" si="87"/>
        <v>369.45288404923741</v>
      </c>
      <c r="N201" s="61"/>
      <c r="O201" s="61">
        <f t="shared" si="88"/>
        <v>384.23099941120694</v>
      </c>
      <c r="P201" s="58"/>
      <c r="Q201" s="32">
        <f t="shared" si="85"/>
        <v>1107.0120402556436</v>
      </c>
      <c r="R201" s="34"/>
    </row>
    <row r="202" spans="1:18" s="16" customFormat="1" x14ac:dyDescent="0.25">
      <c r="A202" s="23" t="s">
        <v>312</v>
      </c>
      <c r="B202" s="60" t="s">
        <v>313</v>
      </c>
      <c r="C202" s="25" t="s">
        <v>25</v>
      </c>
      <c r="D202" s="58">
        <v>510.2466088758365</v>
      </c>
      <c r="E202" s="58">
        <v>528.84489241742926</v>
      </c>
      <c r="F202" s="58">
        <v>623.76733397999999</v>
      </c>
      <c r="G202" s="58">
        <v>765.80742868107393</v>
      </c>
      <c r="H202" s="58">
        <v>987.37461602000008</v>
      </c>
      <c r="I202" s="58">
        <v>832.93579379582491</v>
      </c>
      <c r="J202" s="61"/>
      <c r="K202" s="61">
        <f t="shared" si="86"/>
        <v>866.25322554765796</v>
      </c>
      <c r="L202" s="61"/>
      <c r="M202" s="61">
        <f t="shared" si="87"/>
        <v>900.90335456956427</v>
      </c>
      <c r="N202" s="61"/>
      <c r="O202" s="61">
        <f t="shared" si="88"/>
        <v>936.93948875234685</v>
      </c>
      <c r="P202" s="58"/>
      <c r="Q202" s="32">
        <f t="shared" si="85"/>
        <v>2993.8413404419862</v>
      </c>
      <c r="R202" s="34"/>
    </row>
    <row r="203" spans="1:18" s="16" customFormat="1" x14ac:dyDescent="0.25">
      <c r="A203" s="23" t="s">
        <v>314</v>
      </c>
      <c r="B203" s="39" t="s">
        <v>315</v>
      </c>
      <c r="C203" s="25" t="s">
        <v>25</v>
      </c>
      <c r="D203" s="58">
        <v>135.07996725857436</v>
      </c>
      <c r="E203" s="58">
        <v>166.64891146361077</v>
      </c>
      <c r="F203" s="58">
        <v>236.13575300000002</v>
      </c>
      <c r="G203" s="58">
        <v>328.52936127093881</v>
      </c>
      <c r="H203" s="58">
        <v>480.44312000000002</v>
      </c>
      <c r="I203" s="58">
        <v>288.18617442710553</v>
      </c>
      <c r="J203" s="61"/>
      <c r="K203" s="61">
        <f t="shared" si="86"/>
        <v>299.71362140418978</v>
      </c>
      <c r="L203" s="61"/>
      <c r="M203" s="61">
        <f t="shared" si="87"/>
        <v>311.70216626035739</v>
      </c>
      <c r="N203" s="61"/>
      <c r="O203" s="61">
        <f t="shared" si="88"/>
        <v>324.17025291077169</v>
      </c>
      <c r="P203" s="58"/>
      <c r="Q203" s="32">
        <f t="shared" si="85"/>
        <v>1083.0780685658449</v>
      </c>
      <c r="R203" s="34"/>
    </row>
    <row r="204" spans="1:18" s="16" customFormat="1" ht="31.5" x14ac:dyDescent="0.25">
      <c r="A204" s="23" t="s">
        <v>316</v>
      </c>
      <c r="B204" s="60" t="s">
        <v>317</v>
      </c>
      <c r="C204" s="25" t="s">
        <v>25</v>
      </c>
      <c r="D204" s="58">
        <v>60.045988683044797</v>
      </c>
      <c r="E204" s="58">
        <v>71.827254269392583</v>
      </c>
      <c r="F204" s="58">
        <v>61.889077670000006</v>
      </c>
      <c r="G204" s="58">
        <v>73.678263039692425</v>
      </c>
      <c r="H204" s="58">
        <v>64.486752800000005</v>
      </c>
      <c r="I204" s="58">
        <v>89.6623530138056</v>
      </c>
      <c r="J204" s="61"/>
      <c r="K204" s="61">
        <f t="shared" si="86"/>
        <v>93.248847134357831</v>
      </c>
      <c r="L204" s="61"/>
      <c r="M204" s="61">
        <f t="shared" si="87"/>
        <v>96.978801019732146</v>
      </c>
      <c r="N204" s="61"/>
      <c r="O204" s="61">
        <f t="shared" si="88"/>
        <v>100.85795306052144</v>
      </c>
      <c r="P204" s="58"/>
      <c r="Q204" s="32">
        <f t="shared" si="85"/>
        <v>328.41671745724847</v>
      </c>
      <c r="R204" s="34"/>
    </row>
    <row r="205" spans="1:18" s="16" customFormat="1" x14ac:dyDescent="0.25">
      <c r="A205" s="23" t="s">
        <v>318</v>
      </c>
      <c r="B205" s="60" t="s">
        <v>319</v>
      </c>
      <c r="C205" s="25" t="s">
        <v>25</v>
      </c>
      <c r="D205" s="58">
        <v>69.869613696000002</v>
      </c>
      <c r="E205" s="58">
        <v>97.395089425858146</v>
      </c>
      <c r="F205" s="58">
        <v>68.472548619999998</v>
      </c>
      <c r="G205" s="58">
        <v>208.19578435907957</v>
      </c>
      <c r="H205" s="58">
        <v>135.35152569999997</v>
      </c>
      <c r="I205" s="58">
        <v>134.31439433579234</v>
      </c>
      <c r="J205" s="61"/>
      <c r="K205" s="61">
        <f t="shared" si="86"/>
        <v>139.68697010922403</v>
      </c>
      <c r="L205" s="61"/>
      <c r="M205" s="61">
        <f t="shared" si="87"/>
        <v>145.27444891359301</v>
      </c>
      <c r="N205" s="61"/>
      <c r="O205" s="61">
        <f t="shared" si="88"/>
        <v>151.08542687013673</v>
      </c>
      <c r="P205" s="58"/>
      <c r="Q205" s="32">
        <f t="shared" si="85"/>
        <v>579.59223822995409</v>
      </c>
      <c r="R205" s="34"/>
    </row>
    <row r="206" spans="1:18" s="16" customFormat="1" x14ac:dyDescent="0.25">
      <c r="A206" s="23" t="s">
        <v>320</v>
      </c>
      <c r="B206" s="60" t="s">
        <v>321</v>
      </c>
      <c r="C206" s="25" t="s">
        <v>25</v>
      </c>
      <c r="D206" s="58">
        <v>51.281456653145334</v>
      </c>
      <c r="E206" s="58">
        <v>43.896284607903802</v>
      </c>
      <c r="F206" s="58">
        <v>35.099315600000004</v>
      </c>
      <c r="G206" s="58">
        <v>48.196172787552001</v>
      </c>
      <c r="H206" s="58">
        <v>35.316518680000009</v>
      </c>
      <c r="I206" s="58">
        <v>44.523562621013625</v>
      </c>
      <c r="J206" s="61"/>
      <c r="K206" s="61">
        <f t="shared" si="86"/>
        <v>46.30450512585417</v>
      </c>
      <c r="L206" s="61"/>
      <c r="M206" s="61">
        <f t="shared" si="87"/>
        <v>48.156685330888337</v>
      </c>
      <c r="N206" s="61"/>
      <c r="O206" s="61">
        <f t="shared" si="88"/>
        <v>50.082952744123872</v>
      </c>
      <c r="P206" s="58"/>
      <c r="Q206" s="32">
        <f t="shared" si="85"/>
        <v>182.92052514232358</v>
      </c>
      <c r="R206" s="34"/>
    </row>
    <row r="207" spans="1:18" s="16" customFormat="1" ht="63" x14ac:dyDescent="0.25">
      <c r="A207" s="23" t="s">
        <v>322</v>
      </c>
      <c r="B207" s="60" t="s">
        <v>323</v>
      </c>
      <c r="C207" s="25" t="s">
        <v>25</v>
      </c>
      <c r="D207" s="58">
        <v>135.12746206849314</v>
      </c>
      <c r="E207" s="58">
        <v>160.68217931420764</v>
      </c>
      <c r="F207" s="58">
        <v>156.14296003000001</v>
      </c>
      <c r="G207" s="58">
        <v>305.2669810614567</v>
      </c>
      <c r="H207" s="58">
        <v>146.94722862999998</v>
      </c>
      <c r="I207" s="58">
        <v>260.06358634628339</v>
      </c>
      <c r="J207" s="61"/>
      <c r="K207" s="61">
        <f t="shared" si="86"/>
        <v>270.46612980013475</v>
      </c>
      <c r="L207" s="61"/>
      <c r="M207" s="61">
        <f t="shared" si="87"/>
        <v>281.28477499214017</v>
      </c>
      <c r="N207" s="61"/>
      <c r="O207" s="61">
        <f t="shared" si="88"/>
        <v>292.53616599182578</v>
      </c>
      <c r="P207" s="58"/>
      <c r="Q207" s="32">
        <f t="shared" si="85"/>
        <v>996.47887652208237</v>
      </c>
      <c r="R207" s="34"/>
    </row>
    <row r="208" spans="1:18" s="16" customFormat="1" x14ac:dyDescent="0.25">
      <c r="A208" s="23" t="s">
        <v>324</v>
      </c>
      <c r="B208" s="60" t="s">
        <v>325</v>
      </c>
      <c r="C208" s="25" t="s">
        <v>25</v>
      </c>
      <c r="D208" s="58">
        <v>323.89366959786855</v>
      </c>
      <c r="E208" s="58">
        <v>487.90149769967667</v>
      </c>
      <c r="F208" s="58">
        <v>419.27041178999997</v>
      </c>
      <c r="G208" s="58">
        <v>443.32709240779838</v>
      </c>
      <c r="H208" s="58">
        <v>408.14438888999996</v>
      </c>
      <c r="I208" s="58">
        <v>477.93403027946437</v>
      </c>
      <c r="J208" s="61"/>
      <c r="K208" s="61">
        <f t="shared" si="86"/>
        <v>497.05139149064297</v>
      </c>
      <c r="L208" s="61"/>
      <c r="M208" s="61">
        <f t="shared" si="87"/>
        <v>516.93344715026876</v>
      </c>
      <c r="N208" s="61"/>
      <c r="O208" s="61">
        <f t="shared" si="88"/>
        <v>537.61078503627948</v>
      </c>
      <c r="P208" s="58"/>
      <c r="Q208" s="32">
        <f t="shared" si="85"/>
        <v>1906.2140118775824</v>
      </c>
      <c r="R208" s="34"/>
    </row>
    <row r="209" spans="1:18" s="15" customFormat="1" ht="26.25" customHeight="1" x14ac:dyDescent="0.25">
      <c r="A209" s="17" t="s">
        <v>326</v>
      </c>
      <c r="B209" s="18" t="s">
        <v>327</v>
      </c>
      <c r="C209" s="19" t="s">
        <v>25</v>
      </c>
      <c r="D209" s="57">
        <f t="shared" ref="D209:R209" si="89">D210+D211+D215</f>
        <v>47.634714931745322</v>
      </c>
      <c r="E209" s="57">
        <f t="shared" si="89"/>
        <v>9.5857400100000021</v>
      </c>
      <c r="F209" s="57">
        <f t="shared" si="89"/>
        <v>202.17565599999998</v>
      </c>
      <c r="G209" s="57">
        <f t="shared" si="89"/>
        <v>14.365</v>
      </c>
      <c r="H209" s="57">
        <f t="shared" si="89"/>
        <v>17.652747999999999</v>
      </c>
      <c r="I209" s="57">
        <f t="shared" si="89"/>
        <v>28.30988</v>
      </c>
      <c r="J209" s="57">
        <f t="shared" si="89"/>
        <v>0</v>
      </c>
      <c r="K209" s="57">
        <f t="shared" si="89"/>
        <v>29.442275200000001</v>
      </c>
      <c r="L209" s="57">
        <f t="shared" si="89"/>
        <v>0</v>
      </c>
      <c r="M209" s="57">
        <f t="shared" si="89"/>
        <v>30.619966208000001</v>
      </c>
      <c r="N209" s="57">
        <f t="shared" si="89"/>
        <v>0</v>
      </c>
      <c r="O209" s="57">
        <f t="shared" si="89"/>
        <v>31.844764856320001</v>
      </c>
      <c r="P209" s="57">
        <f t="shared" si="89"/>
        <v>0</v>
      </c>
      <c r="Q209" s="57">
        <f t="shared" si="89"/>
        <v>81.702895210000008</v>
      </c>
      <c r="R209" s="57">
        <f t="shared" si="89"/>
        <v>0</v>
      </c>
    </row>
    <row r="210" spans="1:18" s="16" customFormat="1" ht="31.5" x14ac:dyDescent="0.25">
      <c r="A210" s="23" t="s">
        <v>328</v>
      </c>
      <c r="B210" s="60" t="s">
        <v>329</v>
      </c>
      <c r="C210" s="25" t="s">
        <v>25</v>
      </c>
      <c r="D210" s="58">
        <v>0</v>
      </c>
      <c r="E210" s="58">
        <v>0</v>
      </c>
      <c r="F210" s="58"/>
      <c r="G210" s="65"/>
      <c r="H210" s="65"/>
      <c r="I210" s="65"/>
      <c r="J210" s="58"/>
      <c r="K210" s="58"/>
      <c r="L210" s="58"/>
      <c r="M210" s="58"/>
      <c r="N210" s="58"/>
      <c r="O210" s="58"/>
      <c r="P210" s="58"/>
      <c r="Q210" s="32">
        <f>E210+G210+I210+K210</f>
        <v>0</v>
      </c>
      <c r="R210" s="34"/>
    </row>
    <row r="211" spans="1:18" s="16" customFormat="1" ht="31.5" x14ac:dyDescent="0.25">
      <c r="A211" s="23" t="s">
        <v>330</v>
      </c>
      <c r="B211" s="60" t="s">
        <v>331</v>
      </c>
      <c r="C211" s="25" t="s">
        <v>25</v>
      </c>
      <c r="D211" s="58">
        <f t="shared" ref="D211:R211" si="90">D212</f>
        <v>0</v>
      </c>
      <c r="E211" s="58">
        <f t="shared" si="90"/>
        <v>0</v>
      </c>
      <c r="F211" s="58">
        <f t="shared" si="90"/>
        <v>0</v>
      </c>
      <c r="G211" s="58">
        <f t="shared" si="90"/>
        <v>0</v>
      </c>
      <c r="H211" s="58">
        <f t="shared" si="90"/>
        <v>0</v>
      </c>
      <c r="I211" s="58">
        <f t="shared" si="90"/>
        <v>0</v>
      </c>
      <c r="J211" s="58">
        <f t="shared" si="90"/>
        <v>0</v>
      </c>
      <c r="K211" s="58">
        <f t="shared" si="90"/>
        <v>0</v>
      </c>
      <c r="L211" s="58">
        <f t="shared" si="90"/>
        <v>0</v>
      </c>
      <c r="M211" s="58">
        <f t="shared" si="90"/>
        <v>0</v>
      </c>
      <c r="N211" s="58">
        <f t="shared" si="90"/>
        <v>0</v>
      </c>
      <c r="O211" s="58">
        <f t="shared" si="90"/>
        <v>0</v>
      </c>
      <c r="P211" s="58">
        <f t="shared" si="90"/>
        <v>0</v>
      </c>
      <c r="Q211" s="58">
        <f t="shared" si="90"/>
        <v>0</v>
      </c>
      <c r="R211" s="58">
        <f t="shared" si="90"/>
        <v>0</v>
      </c>
    </row>
    <row r="212" spans="1:18" s="16" customFormat="1" ht="34.5" customHeight="1" x14ac:dyDescent="0.25">
      <c r="A212" s="23" t="s">
        <v>332</v>
      </c>
      <c r="B212" s="39" t="s">
        <v>333</v>
      </c>
      <c r="C212" s="25" t="s">
        <v>25</v>
      </c>
      <c r="D212" s="58">
        <f t="shared" ref="D212:F212" si="91">SUM(D213:D214)</f>
        <v>0</v>
      </c>
      <c r="E212" s="58">
        <f t="shared" si="91"/>
        <v>0</v>
      </c>
      <c r="F212" s="58">
        <f t="shared" si="91"/>
        <v>0</v>
      </c>
      <c r="G212" s="58">
        <f t="shared" ref="G212:I212" si="92">SUM(G213:G214)</f>
        <v>0</v>
      </c>
      <c r="H212" s="58">
        <f t="shared" si="92"/>
        <v>0</v>
      </c>
      <c r="I212" s="58">
        <f t="shared" si="92"/>
        <v>0</v>
      </c>
      <c r="J212" s="58"/>
      <c r="K212" s="58"/>
      <c r="L212" s="58"/>
      <c r="M212" s="58"/>
      <c r="N212" s="58"/>
      <c r="O212" s="58"/>
      <c r="P212" s="58"/>
      <c r="Q212" s="32">
        <f>E212+G212+I212+K212</f>
        <v>0</v>
      </c>
      <c r="R212" s="34"/>
    </row>
    <row r="213" spans="1:18" s="16" customFormat="1" x14ac:dyDescent="0.25">
      <c r="A213" s="23" t="s">
        <v>334</v>
      </c>
      <c r="B213" s="41" t="s">
        <v>335</v>
      </c>
      <c r="C213" s="25" t="s">
        <v>25</v>
      </c>
      <c r="D213" s="58"/>
      <c r="E213" s="58"/>
      <c r="F213" s="58"/>
      <c r="G213" s="65"/>
      <c r="H213" s="65"/>
      <c r="I213" s="65"/>
      <c r="J213" s="58"/>
      <c r="K213" s="58"/>
      <c r="L213" s="58"/>
      <c r="M213" s="58"/>
      <c r="N213" s="58"/>
      <c r="O213" s="58"/>
      <c r="P213" s="58"/>
      <c r="Q213" s="34"/>
      <c r="R213" s="34"/>
    </row>
    <row r="214" spans="1:18" s="16" customFormat="1" ht="31.5" x14ac:dyDescent="0.25">
      <c r="A214" s="23" t="s">
        <v>336</v>
      </c>
      <c r="B214" s="41" t="s">
        <v>337</v>
      </c>
      <c r="C214" s="25" t="s">
        <v>25</v>
      </c>
      <c r="D214" s="58"/>
      <c r="E214" s="58"/>
      <c r="F214" s="58"/>
      <c r="G214" s="65"/>
      <c r="H214" s="65"/>
      <c r="I214" s="65"/>
      <c r="J214" s="58"/>
      <c r="K214" s="58"/>
      <c r="L214" s="58"/>
      <c r="M214" s="58"/>
      <c r="N214" s="58"/>
      <c r="O214" s="58"/>
      <c r="P214" s="58"/>
      <c r="Q214" s="34"/>
      <c r="R214" s="34"/>
    </row>
    <row r="215" spans="1:18" s="16" customFormat="1" x14ac:dyDescent="0.25">
      <c r="A215" s="23" t="s">
        <v>338</v>
      </c>
      <c r="B215" s="60" t="s">
        <v>339</v>
      </c>
      <c r="C215" s="25" t="s">
        <v>25</v>
      </c>
      <c r="D215" s="58">
        <v>47.634714931745322</v>
      </c>
      <c r="E215" s="58">
        <v>9.5857400100000021</v>
      </c>
      <c r="F215" s="58">
        <v>202.17565599999998</v>
      </c>
      <c r="G215" s="49">
        <v>14.365</v>
      </c>
      <c r="H215" s="49">
        <v>17.652747999999999</v>
      </c>
      <c r="I215" s="49">
        <v>28.30988</v>
      </c>
      <c r="J215" s="61"/>
      <c r="K215" s="61">
        <f>I215*1.04</f>
        <v>29.442275200000001</v>
      </c>
      <c r="L215" s="61"/>
      <c r="M215" s="61">
        <f>K215*1.04</f>
        <v>30.619966208000001</v>
      </c>
      <c r="N215" s="61"/>
      <c r="O215" s="61">
        <f>M215*1.04</f>
        <v>31.844764856320001</v>
      </c>
      <c r="P215" s="58"/>
      <c r="Q215" s="32">
        <f>E215+G215+I215+K215</f>
        <v>81.702895210000008</v>
      </c>
      <c r="R215" s="34"/>
    </row>
    <row r="216" spans="1:18" s="15" customFormat="1" ht="31.5" x14ac:dyDescent="0.25">
      <c r="A216" s="17" t="s">
        <v>340</v>
      </c>
      <c r="B216" s="18" t="s">
        <v>341</v>
      </c>
      <c r="C216" s="19" t="s">
        <v>25</v>
      </c>
      <c r="D216" s="57">
        <f t="shared" ref="D216:R216" si="93">SUM(D217,D224:D225,D227)</f>
        <v>430.18471820000002</v>
      </c>
      <c r="E216" s="57">
        <f t="shared" si="93"/>
        <v>701.61638511400008</v>
      </c>
      <c r="F216" s="57">
        <f t="shared" si="93"/>
        <v>550.42386204000002</v>
      </c>
      <c r="G216" s="57">
        <f t="shared" si="93"/>
        <v>854.85239890999992</v>
      </c>
      <c r="H216" s="57">
        <f t="shared" si="93"/>
        <v>426.18350537000003</v>
      </c>
      <c r="I216" s="57">
        <f t="shared" si="93"/>
        <v>622.46628505170327</v>
      </c>
      <c r="J216" s="57">
        <f t="shared" si="93"/>
        <v>0</v>
      </c>
      <c r="K216" s="57">
        <f t="shared" si="93"/>
        <v>647.36493645377141</v>
      </c>
      <c r="L216" s="57">
        <f t="shared" si="93"/>
        <v>0</v>
      </c>
      <c r="M216" s="57">
        <f t="shared" si="93"/>
        <v>673.25953391192229</v>
      </c>
      <c r="N216" s="57">
        <f t="shared" si="93"/>
        <v>0</v>
      </c>
      <c r="O216" s="57">
        <f t="shared" si="93"/>
        <v>700.1899152683992</v>
      </c>
      <c r="P216" s="57">
        <f t="shared" si="93"/>
        <v>0</v>
      </c>
      <c r="Q216" s="57">
        <f t="shared" si="93"/>
        <v>2826.3000055294747</v>
      </c>
      <c r="R216" s="57">
        <f t="shared" si="93"/>
        <v>0</v>
      </c>
    </row>
    <row r="217" spans="1:18" s="16" customFormat="1" x14ac:dyDescent="0.25">
      <c r="A217" s="23" t="s">
        <v>342</v>
      </c>
      <c r="B217" s="60" t="s">
        <v>343</v>
      </c>
      <c r="C217" s="25" t="s">
        <v>25</v>
      </c>
      <c r="D217" s="58">
        <f t="shared" ref="D217:G217" si="94">SUM(D218:D223)</f>
        <v>430.18471820000002</v>
      </c>
      <c r="E217" s="58">
        <f t="shared" si="94"/>
        <v>701.61638511400008</v>
      </c>
      <c r="F217" s="58">
        <f t="shared" si="94"/>
        <v>550.42386204000002</v>
      </c>
      <c r="G217" s="58">
        <f t="shared" si="94"/>
        <v>854.85239890999992</v>
      </c>
      <c r="H217" s="58">
        <f t="shared" ref="H217:R217" si="95">SUM(H218:H223)</f>
        <v>426.18350537000003</v>
      </c>
      <c r="I217" s="58">
        <f t="shared" si="95"/>
        <v>622.46628505170327</v>
      </c>
      <c r="J217" s="58">
        <f t="shared" si="95"/>
        <v>0</v>
      </c>
      <c r="K217" s="58">
        <f t="shared" si="95"/>
        <v>647.36493645377141</v>
      </c>
      <c r="L217" s="58">
        <f t="shared" si="95"/>
        <v>0</v>
      </c>
      <c r="M217" s="58">
        <f t="shared" si="95"/>
        <v>673.25953391192229</v>
      </c>
      <c r="N217" s="58">
        <f t="shared" si="95"/>
        <v>0</v>
      </c>
      <c r="O217" s="58">
        <f t="shared" si="95"/>
        <v>700.1899152683992</v>
      </c>
      <c r="P217" s="58">
        <f t="shared" si="95"/>
        <v>0</v>
      </c>
      <c r="Q217" s="58">
        <f t="shared" si="95"/>
        <v>2826.3000055294747</v>
      </c>
      <c r="R217" s="58">
        <f t="shared" si="95"/>
        <v>0</v>
      </c>
    </row>
    <row r="218" spans="1:18" s="16" customFormat="1" ht="21.75" customHeight="1" x14ac:dyDescent="0.25">
      <c r="A218" s="23" t="s">
        <v>344</v>
      </c>
      <c r="B218" s="39" t="s">
        <v>345</v>
      </c>
      <c r="C218" s="25" t="s">
        <v>25</v>
      </c>
      <c r="D218" s="58">
        <v>430.18471820000002</v>
      </c>
      <c r="E218" s="58">
        <v>701.61638511400008</v>
      </c>
      <c r="F218" s="58">
        <v>550.42386204000002</v>
      </c>
      <c r="G218" s="58">
        <v>854.85239890999992</v>
      </c>
      <c r="H218" s="58">
        <v>426.18350537000003</v>
      </c>
      <c r="I218" s="58">
        <v>622.46628505170327</v>
      </c>
      <c r="J218" s="61"/>
      <c r="K218" s="61">
        <f>I218*1.04</f>
        <v>647.36493645377141</v>
      </c>
      <c r="L218" s="61"/>
      <c r="M218" s="61">
        <f>K218*1.04</f>
        <v>673.25953391192229</v>
      </c>
      <c r="N218" s="61"/>
      <c r="O218" s="61">
        <f>M218*1.04</f>
        <v>700.1899152683992</v>
      </c>
      <c r="P218" s="58"/>
      <c r="Q218" s="45">
        <f>E218+G218+I218+K218</f>
        <v>2826.3000055294747</v>
      </c>
      <c r="R218" s="34"/>
    </row>
    <row r="219" spans="1:18" s="16" customFormat="1" x14ac:dyDescent="0.25">
      <c r="A219" s="23" t="s">
        <v>346</v>
      </c>
      <c r="B219" s="39" t="s">
        <v>347</v>
      </c>
      <c r="C219" s="25" t="s">
        <v>25</v>
      </c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34"/>
      <c r="R219" s="34"/>
    </row>
    <row r="220" spans="1:18" s="16" customFormat="1" ht="31.5" x14ac:dyDescent="0.25">
      <c r="A220" s="23" t="s">
        <v>348</v>
      </c>
      <c r="B220" s="39" t="s">
        <v>349</v>
      </c>
      <c r="C220" s="25" t="s">
        <v>25</v>
      </c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34"/>
      <c r="R220" s="34"/>
    </row>
    <row r="221" spans="1:18" s="16" customFormat="1" ht="31.5" x14ac:dyDescent="0.25">
      <c r="A221" s="23" t="s">
        <v>350</v>
      </c>
      <c r="B221" s="39" t="s">
        <v>351</v>
      </c>
      <c r="C221" s="25" t="s">
        <v>25</v>
      </c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34"/>
      <c r="R221" s="34"/>
    </row>
    <row r="222" spans="1:18" s="16" customFormat="1" ht="31.5" x14ac:dyDescent="0.25">
      <c r="A222" s="23" t="s">
        <v>352</v>
      </c>
      <c r="B222" s="39" t="s">
        <v>353</v>
      </c>
      <c r="C222" s="25" t="s">
        <v>25</v>
      </c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34"/>
      <c r="R222" s="34"/>
    </row>
    <row r="223" spans="1:18" s="16" customFormat="1" ht="31.5" x14ac:dyDescent="0.25">
      <c r="A223" s="23" t="s">
        <v>354</v>
      </c>
      <c r="B223" s="39" t="s">
        <v>355</v>
      </c>
      <c r="C223" s="25" t="s">
        <v>25</v>
      </c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34"/>
      <c r="R223" s="34"/>
    </row>
    <row r="224" spans="1:18" s="16" customFormat="1" x14ac:dyDescent="0.25">
      <c r="A224" s="23" t="s">
        <v>356</v>
      </c>
      <c r="B224" s="60" t="s">
        <v>357</v>
      </c>
      <c r="C224" s="25" t="s">
        <v>25</v>
      </c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34"/>
      <c r="R224" s="34"/>
    </row>
    <row r="225" spans="1:31" s="16" customFormat="1" ht="31.5" x14ac:dyDescent="0.25">
      <c r="A225" s="23" t="s">
        <v>358</v>
      </c>
      <c r="B225" s="60" t="s">
        <v>359</v>
      </c>
      <c r="C225" s="25" t="s">
        <v>25</v>
      </c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34"/>
      <c r="R225" s="34"/>
    </row>
    <row r="226" spans="1:31" s="46" customFormat="1" x14ac:dyDescent="0.25">
      <c r="A226" s="23" t="s">
        <v>360</v>
      </c>
      <c r="B226" s="60" t="s">
        <v>126</v>
      </c>
      <c r="C226" s="25" t="s">
        <v>253</v>
      </c>
      <c r="D226" s="58" t="s">
        <v>254</v>
      </c>
      <c r="E226" s="58" t="s">
        <v>254</v>
      </c>
      <c r="F226" s="58" t="s">
        <v>254</v>
      </c>
      <c r="G226" s="58" t="s">
        <v>254</v>
      </c>
      <c r="H226" s="58" t="s">
        <v>254</v>
      </c>
      <c r="I226" s="58" t="s">
        <v>254</v>
      </c>
      <c r="J226" s="58"/>
      <c r="K226" s="58"/>
      <c r="L226" s="58"/>
      <c r="M226" s="58"/>
      <c r="N226" s="58"/>
      <c r="O226" s="58"/>
      <c r="P226" s="58"/>
      <c r="Q226" s="34"/>
      <c r="R226" s="34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</row>
    <row r="227" spans="1:31" s="16" customFormat="1" ht="31.5" x14ac:dyDescent="0.25">
      <c r="A227" s="23" t="s">
        <v>361</v>
      </c>
      <c r="B227" s="60" t="s">
        <v>362</v>
      </c>
      <c r="C227" s="25" t="s">
        <v>25</v>
      </c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34"/>
      <c r="R227" s="34"/>
    </row>
    <row r="228" spans="1:31" s="15" customFormat="1" ht="31.5" x14ac:dyDescent="0.25">
      <c r="A228" s="17" t="s">
        <v>363</v>
      </c>
      <c r="B228" s="18" t="s">
        <v>364</v>
      </c>
      <c r="C228" s="19" t="s">
        <v>25</v>
      </c>
      <c r="D228" s="57">
        <f>SUM(D230,D234:D235,D238:D240)+D229</f>
        <v>309.40365746575344</v>
      </c>
      <c r="E228" s="57">
        <f t="shared" ref="E228:R228" si="96">SUM(E229:E230,E234:E235,E238:E240)</f>
        <v>285.75689999999992</v>
      </c>
      <c r="F228" s="57">
        <f t="shared" si="96"/>
        <v>310.79812379000055</v>
      </c>
      <c r="G228" s="57">
        <f t="shared" si="96"/>
        <v>333.27561534246615</v>
      </c>
      <c r="H228" s="57">
        <f t="shared" si="96"/>
        <v>27.178641429999857</v>
      </c>
      <c r="I228" s="57">
        <f t="shared" si="96"/>
        <v>351.97273499999937</v>
      </c>
      <c r="J228" s="57">
        <f t="shared" si="96"/>
        <v>0</v>
      </c>
      <c r="K228" s="57">
        <f t="shared" si="96"/>
        <v>458.05164439999942</v>
      </c>
      <c r="L228" s="57">
        <f t="shared" si="96"/>
        <v>0</v>
      </c>
      <c r="M228" s="57">
        <f t="shared" si="96"/>
        <v>564.37371017599935</v>
      </c>
      <c r="N228" s="57">
        <f t="shared" si="96"/>
        <v>0</v>
      </c>
      <c r="O228" s="57">
        <f t="shared" si="96"/>
        <v>670.94865858303933</v>
      </c>
      <c r="P228" s="57">
        <f t="shared" si="96"/>
        <v>0</v>
      </c>
      <c r="Q228" s="57">
        <f t="shared" si="96"/>
        <v>1429.0568947424649</v>
      </c>
      <c r="R228" s="57">
        <f t="shared" si="96"/>
        <v>0</v>
      </c>
    </row>
    <row r="229" spans="1:31" s="16" customFormat="1" x14ac:dyDescent="0.25">
      <c r="A229" s="23" t="s">
        <v>365</v>
      </c>
      <c r="B229" s="60" t="s">
        <v>366</v>
      </c>
      <c r="C229" s="25" t="s">
        <v>25</v>
      </c>
      <c r="D229" s="58">
        <v>9.403657465753426</v>
      </c>
      <c r="E229" s="58">
        <v>0</v>
      </c>
      <c r="F229" s="58"/>
      <c r="G229" s="58"/>
      <c r="H229" s="58"/>
      <c r="I229" s="58"/>
      <c r="J229" s="58"/>
      <c r="K229" s="58">
        <v>0</v>
      </c>
      <c r="L229" s="58"/>
      <c r="M229" s="58"/>
      <c r="N229" s="58"/>
      <c r="O229" s="58"/>
      <c r="P229" s="58"/>
      <c r="Q229" s="32">
        <f>E229+G229+I229+K229</f>
        <v>0</v>
      </c>
      <c r="R229" s="34"/>
    </row>
    <row r="230" spans="1:31" s="16" customFormat="1" ht="31.5" x14ac:dyDescent="0.25">
      <c r="A230" s="23" t="s">
        <v>367</v>
      </c>
      <c r="B230" s="60" t="s">
        <v>368</v>
      </c>
      <c r="C230" s="25" t="s">
        <v>25</v>
      </c>
      <c r="D230" s="58">
        <f t="shared" ref="D230:G230" si="97">SUM(D231:D233)</f>
        <v>300</v>
      </c>
      <c r="E230" s="58">
        <f t="shared" ref="E230" si="98">SUM(E231:E233)</f>
        <v>200</v>
      </c>
      <c r="F230" s="58">
        <f t="shared" si="97"/>
        <v>-4.2499997653067113E-6</v>
      </c>
      <c r="G230" s="58">
        <f t="shared" si="97"/>
        <v>200</v>
      </c>
      <c r="H230" s="58">
        <f t="shared" ref="H230:R230" si="99">SUM(H231:H233)</f>
        <v>-500.00000167999997</v>
      </c>
      <c r="I230" s="58">
        <f t="shared" si="99"/>
        <v>200</v>
      </c>
      <c r="J230" s="58">
        <f t="shared" si="99"/>
        <v>0</v>
      </c>
      <c r="K230" s="58">
        <f t="shared" si="99"/>
        <v>300</v>
      </c>
      <c r="L230" s="58">
        <f t="shared" si="99"/>
        <v>0</v>
      </c>
      <c r="M230" s="58">
        <f t="shared" si="99"/>
        <v>400</v>
      </c>
      <c r="N230" s="58">
        <f t="shared" si="99"/>
        <v>0</v>
      </c>
      <c r="O230" s="58">
        <f t="shared" si="99"/>
        <v>500</v>
      </c>
      <c r="P230" s="58">
        <f t="shared" si="99"/>
        <v>0</v>
      </c>
      <c r="Q230" s="58">
        <f t="shared" si="99"/>
        <v>900</v>
      </c>
      <c r="R230" s="58">
        <f t="shared" si="99"/>
        <v>0</v>
      </c>
    </row>
    <row r="231" spans="1:31" s="16" customFormat="1" x14ac:dyDescent="0.25">
      <c r="A231" s="23" t="s">
        <v>369</v>
      </c>
      <c r="B231" s="39" t="s">
        <v>370</v>
      </c>
      <c r="C231" s="25" t="s">
        <v>25</v>
      </c>
      <c r="D231" s="58">
        <v>300</v>
      </c>
      <c r="E231" s="58">
        <v>200</v>
      </c>
      <c r="F231" s="58">
        <v>-4.2499997653067113E-6</v>
      </c>
      <c r="G231" s="58">
        <v>200</v>
      </c>
      <c r="H231" s="58">
        <v>-500.00000167999997</v>
      </c>
      <c r="I231" s="58">
        <v>200</v>
      </c>
      <c r="J231" s="61"/>
      <c r="K231" s="61">
        <v>300</v>
      </c>
      <c r="L231" s="61"/>
      <c r="M231" s="61">
        <v>400</v>
      </c>
      <c r="N231" s="61"/>
      <c r="O231" s="61">
        <v>500</v>
      </c>
      <c r="P231" s="58"/>
      <c r="Q231" s="32">
        <f>E231+G231+I231+K231</f>
        <v>900</v>
      </c>
      <c r="R231" s="34"/>
    </row>
    <row r="232" spans="1:31" s="16" customFormat="1" x14ac:dyDescent="0.25">
      <c r="A232" s="23" t="s">
        <v>371</v>
      </c>
      <c r="B232" s="39" t="s">
        <v>372</v>
      </c>
      <c r="C232" s="25" t="s">
        <v>25</v>
      </c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34"/>
      <c r="R232" s="34"/>
    </row>
    <row r="233" spans="1:31" s="16" customFormat="1" x14ac:dyDescent="0.25">
      <c r="A233" s="23" t="s">
        <v>373</v>
      </c>
      <c r="B233" s="39" t="s">
        <v>374</v>
      </c>
      <c r="C233" s="25" t="s">
        <v>25</v>
      </c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34"/>
      <c r="R233" s="34"/>
    </row>
    <row r="234" spans="1:31" s="16" customFormat="1" x14ac:dyDescent="0.25">
      <c r="A234" s="23" t="s">
        <v>375</v>
      </c>
      <c r="B234" s="60" t="s">
        <v>376</v>
      </c>
      <c r="C234" s="25" t="s">
        <v>25</v>
      </c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34"/>
      <c r="R234" s="34"/>
    </row>
    <row r="235" spans="1:31" s="16" customFormat="1" ht="31.5" x14ac:dyDescent="0.25">
      <c r="A235" s="23" t="s">
        <v>377</v>
      </c>
      <c r="B235" s="60" t="s">
        <v>378</v>
      </c>
      <c r="C235" s="25" t="s">
        <v>25</v>
      </c>
      <c r="D235" s="58">
        <f t="shared" ref="D235:G235" si="100">SUM(D236:D237)</f>
        <v>0</v>
      </c>
      <c r="E235" s="58">
        <f t="shared" ref="E235" si="101">SUM(E236:E237)</f>
        <v>0</v>
      </c>
      <c r="F235" s="58">
        <f t="shared" si="100"/>
        <v>0</v>
      </c>
      <c r="G235" s="58">
        <f t="shared" si="100"/>
        <v>0</v>
      </c>
      <c r="H235" s="58">
        <f t="shared" ref="H235:R235" si="102">SUM(H236:H237)</f>
        <v>0</v>
      </c>
      <c r="I235" s="58">
        <f t="shared" si="102"/>
        <v>0</v>
      </c>
      <c r="J235" s="58">
        <f t="shared" si="102"/>
        <v>0</v>
      </c>
      <c r="K235" s="58">
        <f t="shared" si="102"/>
        <v>0</v>
      </c>
      <c r="L235" s="58">
        <f t="shared" si="102"/>
        <v>0</v>
      </c>
      <c r="M235" s="58">
        <f t="shared" si="102"/>
        <v>0</v>
      </c>
      <c r="N235" s="58">
        <f t="shared" si="102"/>
        <v>0</v>
      </c>
      <c r="O235" s="58">
        <f t="shared" si="102"/>
        <v>0</v>
      </c>
      <c r="P235" s="58">
        <f t="shared" si="102"/>
        <v>0</v>
      </c>
      <c r="Q235" s="58">
        <f t="shared" si="102"/>
        <v>0</v>
      </c>
      <c r="R235" s="58">
        <f t="shared" si="102"/>
        <v>0</v>
      </c>
    </row>
    <row r="236" spans="1:31" s="16" customFormat="1" x14ac:dyDescent="0.25">
      <c r="A236" s="23" t="s">
        <v>379</v>
      </c>
      <c r="B236" s="39" t="s">
        <v>380</v>
      </c>
      <c r="C236" s="25" t="s">
        <v>25</v>
      </c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34"/>
      <c r="R236" s="34"/>
    </row>
    <row r="237" spans="1:31" s="16" customFormat="1" x14ac:dyDescent="0.25">
      <c r="A237" s="23" t="s">
        <v>381</v>
      </c>
      <c r="B237" s="39" t="s">
        <v>382</v>
      </c>
      <c r="C237" s="25" t="s">
        <v>25</v>
      </c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34"/>
      <c r="R237" s="34"/>
    </row>
    <row r="238" spans="1:31" s="16" customFormat="1" x14ac:dyDescent="0.25">
      <c r="A238" s="23" t="s">
        <v>383</v>
      </c>
      <c r="B238" s="60" t="s">
        <v>384</v>
      </c>
      <c r="C238" s="25" t="s">
        <v>25</v>
      </c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34"/>
      <c r="R238" s="34"/>
    </row>
    <row r="239" spans="1:31" s="16" customFormat="1" x14ac:dyDescent="0.25">
      <c r="A239" s="23" t="s">
        <v>385</v>
      </c>
      <c r="B239" s="60" t="s">
        <v>386</v>
      </c>
      <c r="C239" s="25" t="s">
        <v>25</v>
      </c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34"/>
      <c r="R239" s="34"/>
    </row>
    <row r="240" spans="1:31" s="16" customFormat="1" x14ac:dyDescent="0.25">
      <c r="A240" s="23" t="s">
        <v>387</v>
      </c>
      <c r="B240" s="60" t="s">
        <v>388</v>
      </c>
      <c r="C240" s="25" t="s">
        <v>25</v>
      </c>
      <c r="D240" s="58">
        <v>0</v>
      </c>
      <c r="E240" s="58">
        <v>85.756899999999902</v>
      </c>
      <c r="F240" s="58">
        <v>310.79812804000034</v>
      </c>
      <c r="G240" s="58">
        <v>133.27561534246615</v>
      </c>
      <c r="H240" s="58">
        <v>527.17864310999983</v>
      </c>
      <c r="I240" s="58">
        <v>151.9727349999994</v>
      </c>
      <c r="J240" s="61"/>
      <c r="K240" s="61">
        <f>I240*1.04</f>
        <v>158.05164439999939</v>
      </c>
      <c r="L240" s="61"/>
      <c r="M240" s="61">
        <f>K240*1.04</f>
        <v>164.37371017599938</v>
      </c>
      <c r="N240" s="61"/>
      <c r="O240" s="61">
        <f>M240*1.04</f>
        <v>170.94865858303936</v>
      </c>
      <c r="P240" s="58"/>
      <c r="Q240" s="32">
        <f>E240+G240+I240+K240</f>
        <v>529.05689474246492</v>
      </c>
      <c r="R240" s="34"/>
    </row>
    <row r="241" spans="1:18" s="15" customFormat="1" ht="31.5" x14ac:dyDescent="0.25">
      <c r="A241" s="17" t="s">
        <v>389</v>
      </c>
      <c r="B241" s="18" t="s">
        <v>390</v>
      </c>
      <c r="C241" s="19" t="s">
        <v>25</v>
      </c>
      <c r="D241" s="57">
        <f t="shared" ref="D241:R241" si="103">SUM(D242,D246:D247)</f>
        <v>44.436206334284741</v>
      </c>
      <c r="E241" s="57">
        <f t="shared" si="103"/>
        <v>70.442958999999803</v>
      </c>
      <c r="F241" s="57">
        <f t="shared" si="103"/>
        <v>349.55990958999985</v>
      </c>
      <c r="G241" s="57">
        <f t="shared" si="103"/>
        <v>359.3</v>
      </c>
      <c r="H241" s="57">
        <f t="shared" si="103"/>
        <v>114.94201636999986</v>
      </c>
      <c r="I241" s="57">
        <f t="shared" si="103"/>
        <v>125.76640308250022</v>
      </c>
      <c r="J241" s="57">
        <f t="shared" si="103"/>
        <v>0</v>
      </c>
      <c r="K241" s="57">
        <f t="shared" si="103"/>
        <v>563.49424844908265</v>
      </c>
      <c r="L241" s="57">
        <f t="shared" si="103"/>
        <v>0</v>
      </c>
      <c r="M241" s="57">
        <f t="shared" si="103"/>
        <v>466.03401838704599</v>
      </c>
      <c r="N241" s="57">
        <f t="shared" si="103"/>
        <v>0</v>
      </c>
      <c r="O241" s="57">
        <f t="shared" si="103"/>
        <v>568.76467486114586</v>
      </c>
      <c r="P241" s="57">
        <f t="shared" si="103"/>
        <v>0</v>
      </c>
      <c r="Q241" s="57">
        <f t="shared" si="103"/>
        <v>619.00361053158269</v>
      </c>
      <c r="R241" s="57">
        <f t="shared" si="103"/>
        <v>0</v>
      </c>
    </row>
    <row r="242" spans="1:18" s="16" customFormat="1" x14ac:dyDescent="0.25">
      <c r="A242" s="23" t="s">
        <v>391</v>
      </c>
      <c r="B242" s="60" t="s">
        <v>392</v>
      </c>
      <c r="C242" s="25" t="s">
        <v>25</v>
      </c>
      <c r="D242" s="58">
        <f t="shared" ref="D242:G242" si="104">SUM(D243:D245)</f>
        <v>0</v>
      </c>
      <c r="E242" s="58">
        <f t="shared" ref="E242" si="105">SUM(E243:E245)</f>
        <v>0</v>
      </c>
      <c r="F242" s="58">
        <f t="shared" si="104"/>
        <v>0</v>
      </c>
      <c r="G242" s="58">
        <f t="shared" si="104"/>
        <v>0</v>
      </c>
      <c r="H242" s="58">
        <f t="shared" ref="H242:I242" si="106">SUM(H243:H245)</f>
        <v>0</v>
      </c>
      <c r="I242" s="58">
        <f t="shared" si="106"/>
        <v>0</v>
      </c>
      <c r="J242" s="58"/>
      <c r="K242" s="58">
        <v>500</v>
      </c>
      <c r="L242" s="58"/>
      <c r="M242" s="58">
        <v>400</v>
      </c>
      <c r="N242" s="58"/>
      <c r="O242" s="58">
        <v>500</v>
      </c>
      <c r="P242" s="58"/>
      <c r="Q242" s="34">
        <f>SUM(Q243:Q245)</f>
        <v>0</v>
      </c>
      <c r="R242" s="34"/>
    </row>
    <row r="243" spans="1:18" s="16" customFormat="1" x14ac:dyDescent="0.25">
      <c r="A243" s="23" t="s">
        <v>393</v>
      </c>
      <c r="B243" s="39" t="s">
        <v>370</v>
      </c>
      <c r="C243" s="25" t="s">
        <v>25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61"/>
      <c r="K243" s="61">
        <f>I243*1.04</f>
        <v>0</v>
      </c>
      <c r="L243" s="61"/>
      <c r="M243" s="61">
        <f>K243*1.04</f>
        <v>0</v>
      </c>
      <c r="N243" s="61"/>
      <c r="O243" s="61">
        <f>M243*1.04</f>
        <v>0</v>
      </c>
      <c r="P243" s="58"/>
      <c r="Q243" s="32">
        <f>E243+G243+I243+K243</f>
        <v>0</v>
      </c>
      <c r="R243" s="34"/>
    </row>
    <row r="244" spans="1:18" s="16" customFormat="1" x14ac:dyDescent="0.25">
      <c r="A244" s="23" t="s">
        <v>394</v>
      </c>
      <c r="B244" s="39" t="s">
        <v>372</v>
      </c>
      <c r="C244" s="25" t="s">
        <v>25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61"/>
      <c r="K244" s="61">
        <f>I244*1.04</f>
        <v>0</v>
      </c>
      <c r="L244" s="61"/>
      <c r="M244" s="61">
        <f>K244*1.04</f>
        <v>0</v>
      </c>
      <c r="N244" s="61"/>
      <c r="O244" s="61">
        <f>M244*1.04</f>
        <v>0</v>
      </c>
      <c r="P244" s="58"/>
      <c r="Q244" s="32">
        <f>E244+G244+I244+K244</f>
        <v>0</v>
      </c>
      <c r="R244" s="34"/>
    </row>
    <row r="245" spans="1:18" s="16" customFormat="1" x14ac:dyDescent="0.25">
      <c r="A245" s="23" t="s">
        <v>395</v>
      </c>
      <c r="B245" s="39" t="s">
        <v>374</v>
      </c>
      <c r="C245" s="25" t="s">
        <v>25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61"/>
      <c r="K245" s="61">
        <f>I245*1.04</f>
        <v>0</v>
      </c>
      <c r="L245" s="61"/>
      <c r="M245" s="61">
        <f>K245*1.04</f>
        <v>0</v>
      </c>
      <c r="N245" s="61"/>
      <c r="O245" s="61">
        <f>M245*1.04</f>
        <v>0</v>
      </c>
      <c r="P245" s="58"/>
      <c r="Q245" s="32">
        <f>E245+G245+I245+K245</f>
        <v>0</v>
      </c>
      <c r="R245" s="34"/>
    </row>
    <row r="246" spans="1:18" s="16" customFormat="1" x14ac:dyDescent="0.25">
      <c r="A246" s="23" t="s">
        <v>396</v>
      </c>
      <c r="B246" s="60" t="s">
        <v>249</v>
      </c>
      <c r="C246" s="25" t="s">
        <v>25</v>
      </c>
      <c r="D246" s="58">
        <v>44.436206334284741</v>
      </c>
      <c r="E246" s="58">
        <v>61.142959000000005</v>
      </c>
      <c r="F246" s="58">
        <v>340.25990958999989</v>
      </c>
      <c r="G246" s="58">
        <v>350</v>
      </c>
      <c r="H246" s="58">
        <v>114.94201637</v>
      </c>
      <c r="I246" s="58">
        <v>123.76640308249985</v>
      </c>
      <c r="J246" s="63"/>
      <c r="K246" s="63">
        <f>I145*10%</f>
        <v>61.41424844908228</v>
      </c>
      <c r="L246" s="63"/>
      <c r="M246" s="63">
        <f>K145*10%</f>
        <v>63.870818387045574</v>
      </c>
      <c r="N246" s="63"/>
      <c r="O246" s="63">
        <f>M145*10%</f>
        <v>66.514946861145447</v>
      </c>
      <c r="P246" s="58"/>
      <c r="Q246" s="45">
        <f>E246+G246+I246+K246</f>
        <v>596.32361053158218</v>
      </c>
      <c r="R246" s="34"/>
    </row>
    <row r="247" spans="1:18" s="16" customFormat="1" x14ac:dyDescent="0.25">
      <c r="A247" s="23" t="s">
        <v>397</v>
      </c>
      <c r="B247" s="60" t="s">
        <v>398</v>
      </c>
      <c r="C247" s="25" t="s">
        <v>25</v>
      </c>
      <c r="D247" s="58">
        <v>0</v>
      </c>
      <c r="E247" s="58">
        <v>9.2999999999997964</v>
      </c>
      <c r="F247" s="58">
        <v>9.2999999999999421</v>
      </c>
      <c r="G247" s="58">
        <v>9.3000000000000007</v>
      </c>
      <c r="H247" s="58">
        <v>-1.4551915228366852E-13</v>
      </c>
      <c r="I247" s="58">
        <v>2.0000000000003637</v>
      </c>
      <c r="J247" s="61"/>
      <c r="K247" s="61">
        <f>I247*1.04</f>
        <v>2.0800000000003784</v>
      </c>
      <c r="L247" s="61"/>
      <c r="M247" s="61">
        <f>K247*1.04</f>
        <v>2.1632000000003937</v>
      </c>
      <c r="N247" s="61"/>
      <c r="O247" s="61">
        <f>M247*1.04</f>
        <v>2.2497280000004096</v>
      </c>
      <c r="P247" s="58"/>
      <c r="Q247" s="34">
        <f>E247+G247+I247+K247</f>
        <v>22.680000000000536</v>
      </c>
      <c r="R247" s="34"/>
    </row>
    <row r="248" spans="1:18" s="15" customFormat="1" ht="31.5" x14ac:dyDescent="0.25">
      <c r="A248" s="17" t="s">
        <v>399</v>
      </c>
      <c r="B248" s="18" t="s">
        <v>400</v>
      </c>
      <c r="C248" s="19" t="s">
        <v>25</v>
      </c>
      <c r="D248" s="66">
        <f t="shared" ref="D248:R248" si="107">D173-D191</f>
        <v>815.46393884923236</v>
      </c>
      <c r="E248" s="66">
        <f t="shared" si="107"/>
        <v>1003.3594791048454</v>
      </c>
      <c r="F248" s="66">
        <f t="shared" si="107"/>
        <v>1244.5915960500024</v>
      </c>
      <c r="G248" s="66">
        <f t="shared" si="107"/>
        <v>985.60046113136923</v>
      </c>
      <c r="H248" s="66">
        <f t="shared" si="107"/>
        <v>847.62109782996413</v>
      </c>
      <c r="I248" s="66">
        <f t="shared" si="107"/>
        <v>725.52438496890682</v>
      </c>
      <c r="J248" s="66">
        <f t="shared" si="107"/>
        <v>0</v>
      </c>
      <c r="K248" s="66">
        <f t="shared" si="107"/>
        <v>754.54536036765785</v>
      </c>
      <c r="L248" s="66">
        <f t="shared" si="107"/>
        <v>0</v>
      </c>
      <c r="M248" s="66">
        <f t="shared" si="107"/>
        <v>784.7271747823761</v>
      </c>
      <c r="N248" s="66">
        <f t="shared" si="107"/>
        <v>0</v>
      </c>
      <c r="O248" s="66">
        <f t="shared" si="107"/>
        <v>816.1162617736627</v>
      </c>
      <c r="P248" s="66">
        <f t="shared" si="107"/>
        <v>0</v>
      </c>
      <c r="Q248" s="66">
        <f t="shared" si="107"/>
        <v>3469.0296855728084</v>
      </c>
      <c r="R248" s="66">
        <f t="shared" si="107"/>
        <v>0</v>
      </c>
    </row>
    <row r="249" spans="1:18" s="15" customFormat="1" ht="47.25" x14ac:dyDescent="0.25">
      <c r="A249" s="17" t="s">
        <v>401</v>
      </c>
      <c r="B249" s="18" t="s">
        <v>402</v>
      </c>
      <c r="C249" s="19" t="s">
        <v>25</v>
      </c>
      <c r="D249" s="66">
        <f t="shared" ref="D249:F249" si="108">D209-D216</f>
        <v>-382.55000326825473</v>
      </c>
      <c r="E249" s="66">
        <f>E209-E216</f>
        <v>-692.03064510400009</v>
      </c>
      <c r="F249" s="66">
        <f t="shared" si="108"/>
        <v>-348.24820604000001</v>
      </c>
      <c r="G249" s="66">
        <f>G209-G216</f>
        <v>-840.48739890999991</v>
      </c>
      <c r="H249" s="66">
        <f>H209-H216</f>
        <v>-408.53075737000006</v>
      </c>
      <c r="I249" s="66">
        <f>I209-I216</f>
        <v>-594.15640505170325</v>
      </c>
      <c r="J249" s="66">
        <f t="shared" ref="J249:R249" si="109">J209-J216</f>
        <v>0</v>
      </c>
      <c r="K249" s="66">
        <f t="shared" si="109"/>
        <v>-617.92266125377137</v>
      </c>
      <c r="L249" s="66">
        <f t="shared" si="109"/>
        <v>0</v>
      </c>
      <c r="M249" s="66">
        <f t="shared" si="109"/>
        <v>-642.63956770392224</v>
      </c>
      <c r="N249" s="66">
        <f t="shared" si="109"/>
        <v>0</v>
      </c>
      <c r="O249" s="66">
        <f t="shared" si="109"/>
        <v>-668.34515041207919</v>
      </c>
      <c r="P249" s="66">
        <f t="shared" si="109"/>
        <v>0</v>
      </c>
      <c r="Q249" s="66">
        <f t="shared" si="109"/>
        <v>-2744.5971103194747</v>
      </c>
      <c r="R249" s="66">
        <f t="shared" si="109"/>
        <v>0</v>
      </c>
    </row>
    <row r="250" spans="1:18" s="16" customFormat="1" ht="31.5" x14ac:dyDescent="0.25">
      <c r="A250" s="23" t="s">
        <v>403</v>
      </c>
      <c r="B250" s="60" t="s">
        <v>404</v>
      </c>
      <c r="C250" s="25" t="s">
        <v>25</v>
      </c>
      <c r="D250" s="58">
        <f t="shared" ref="D250:F250" si="110">D249</f>
        <v>-382.55000326825473</v>
      </c>
      <c r="E250" s="58">
        <f t="shared" si="110"/>
        <v>-692.03064510400009</v>
      </c>
      <c r="F250" s="58">
        <f t="shared" si="110"/>
        <v>-348.24820604000001</v>
      </c>
      <c r="G250" s="58">
        <f>G249</f>
        <v>-840.48739890999991</v>
      </c>
      <c r="H250" s="58">
        <f>H249</f>
        <v>-408.53075737000006</v>
      </c>
      <c r="I250" s="58">
        <f>I249</f>
        <v>-594.15640505170325</v>
      </c>
      <c r="J250" s="58">
        <f t="shared" ref="J250:R250" si="111">J249</f>
        <v>0</v>
      </c>
      <c r="K250" s="58">
        <f t="shared" si="111"/>
        <v>-617.92266125377137</v>
      </c>
      <c r="L250" s="58">
        <f t="shared" si="111"/>
        <v>0</v>
      </c>
      <c r="M250" s="58">
        <f t="shared" si="111"/>
        <v>-642.63956770392224</v>
      </c>
      <c r="N250" s="58">
        <f t="shared" si="111"/>
        <v>0</v>
      </c>
      <c r="O250" s="58">
        <f t="shared" si="111"/>
        <v>-668.34515041207919</v>
      </c>
      <c r="P250" s="58">
        <f t="shared" si="111"/>
        <v>0</v>
      </c>
      <c r="Q250" s="58">
        <f t="shared" si="111"/>
        <v>-2744.5971103194747</v>
      </c>
      <c r="R250" s="58">
        <f t="shared" si="111"/>
        <v>0</v>
      </c>
    </row>
    <row r="251" spans="1:18" s="16" customFormat="1" x14ac:dyDescent="0.25">
      <c r="A251" s="23" t="s">
        <v>405</v>
      </c>
      <c r="B251" s="60" t="s">
        <v>406</v>
      </c>
      <c r="C251" s="25" t="s">
        <v>25</v>
      </c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</row>
    <row r="252" spans="1:18" s="15" customFormat="1" ht="47.25" x14ac:dyDescent="0.25">
      <c r="A252" s="17" t="s">
        <v>407</v>
      </c>
      <c r="B252" s="18" t="s">
        <v>408</v>
      </c>
      <c r="C252" s="19" t="s">
        <v>25</v>
      </c>
      <c r="D252" s="66">
        <f t="shared" ref="D252:R252" si="112">D228-D241</f>
        <v>264.96745113146869</v>
      </c>
      <c r="E252" s="66">
        <f t="shared" si="112"/>
        <v>215.31394100000011</v>
      </c>
      <c r="F252" s="66">
        <f t="shared" si="112"/>
        <v>-38.761785799999302</v>
      </c>
      <c r="G252" s="66">
        <f t="shared" si="112"/>
        <v>-26.024384657533858</v>
      </c>
      <c r="H252" s="66">
        <f t="shared" si="112"/>
        <v>-87.763374940000006</v>
      </c>
      <c r="I252" s="66">
        <f t="shared" si="112"/>
        <v>226.20633191749914</v>
      </c>
      <c r="J252" s="66">
        <f t="shared" si="112"/>
        <v>0</v>
      </c>
      <c r="K252" s="66">
        <f t="shared" si="112"/>
        <v>-105.44260404908323</v>
      </c>
      <c r="L252" s="66">
        <f t="shared" si="112"/>
        <v>0</v>
      </c>
      <c r="M252" s="66">
        <f t="shared" si="112"/>
        <v>98.33969178895336</v>
      </c>
      <c r="N252" s="66">
        <f t="shared" si="112"/>
        <v>0</v>
      </c>
      <c r="O252" s="66">
        <f t="shared" si="112"/>
        <v>102.18398372189347</v>
      </c>
      <c r="P252" s="66">
        <f t="shared" si="112"/>
        <v>0</v>
      </c>
      <c r="Q252" s="66">
        <f t="shared" si="112"/>
        <v>810.05328421088223</v>
      </c>
      <c r="R252" s="66">
        <f t="shared" si="112"/>
        <v>0</v>
      </c>
    </row>
    <row r="253" spans="1:18" s="16" customFormat="1" ht="31.5" x14ac:dyDescent="0.25">
      <c r="A253" s="23" t="s">
        <v>409</v>
      </c>
      <c r="B253" s="60" t="s">
        <v>410</v>
      </c>
      <c r="C253" s="25" t="s">
        <v>25</v>
      </c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34"/>
      <c r="R253" s="34"/>
    </row>
    <row r="254" spans="1:18" s="16" customFormat="1" ht="31.5" x14ac:dyDescent="0.25">
      <c r="A254" s="23" t="s">
        <v>411</v>
      </c>
      <c r="B254" s="60" t="s">
        <v>412</v>
      </c>
      <c r="C254" s="25" t="s">
        <v>25</v>
      </c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34"/>
      <c r="R254" s="34"/>
    </row>
    <row r="255" spans="1:18" s="16" customFormat="1" x14ac:dyDescent="0.25">
      <c r="A255" s="67" t="s">
        <v>413</v>
      </c>
      <c r="B255" s="68" t="s">
        <v>414</v>
      </c>
      <c r="C255" s="69" t="s">
        <v>25</v>
      </c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57"/>
      <c r="R255" s="57"/>
    </row>
    <row r="256" spans="1:18" s="15" customFormat="1" ht="31.5" x14ac:dyDescent="0.25">
      <c r="A256" s="17" t="s">
        <v>415</v>
      </c>
      <c r="B256" s="18" t="s">
        <v>416</v>
      </c>
      <c r="C256" s="19" t="s">
        <v>25</v>
      </c>
      <c r="D256" s="57">
        <f t="shared" ref="D256:Q256" si="113">D248+D249+D255+D252</f>
        <v>697.88138671244633</v>
      </c>
      <c r="E256" s="57">
        <f t="shared" si="113"/>
        <v>526.6427750008454</v>
      </c>
      <c r="F256" s="57">
        <f>F248+F249+F255+F252</f>
        <v>857.58160421000309</v>
      </c>
      <c r="G256" s="57">
        <f t="shared" si="113"/>
        <v>119.08867756383546</v>
      </c>
      <c r="H256" s="57">
        <f t="shared" si="113"/>
        <v>351.32696551996406</v>
      </c>
      <c r="I256" s="57">
        <f t="shared" si="113"/>
        <v>357.57431183470271</v>
      </c>
      <c r="J256" s="57">
        <f t="shared" si="113"/>
        <v>0</v>
      </c>
      <c r="K256" s="57">
        <f t="shared" si="113"/>
        <v>31.180095064803254</v>
      </c>
      <c r="L256" s="57">
        <f t="shared" si="113"/>
        <v>0</v>
      </c>
      <c r="M256" s="57">
        <f t="shared" si="113"/>
        <v>240.42729886740722</v>
      </c>
      <c r="N256" s="57">
        <f t="shared" si="113"/>
        <v>0</v>
      </c>
      <c r="O256" s="57">
        <f t="shared" si="113"/>
        <v>249.95509508347698</v>
      </c>
      <c r="P256" s="57">
        <f t="shared" si="113"/>
        <v>0</v>
      </c>
      <c r="Q256" s="57">
        <f t="shared" si="113"/>
        <v>1534.485859464216</v>
      </c>
      <c r="R256" s="57"/>
    </row>
    <row r="257" spans="1:31" s="15" customFormat="1" x14ac:dyDescent="0.25">
      <c r="A257" s="17" t="s">
        <v>417</v>
      </c>
      <c r="B257" s="18" t="s">
        <v>418</v>
      </c>
      <c r="C257" s="19" t="s">
        <v>25</v>
      </c>
      <c r="D257" s="57">
        <v>188.24614000000003</v>
      </c>
      <c r="E257" s="57">
        <v>683.09338855033116</v>
      </c>
      <c r="F257" s="57">
        <v>683.04550199999994</v>
      </c>
      <c r="G257" s="57">
        <v>1540.6273000000001</v>
      </c>
      <c r="H257" s="57">
        <v>1540.6273000000001</v>
      </c>
      <c r="I257" s="57">
        <v>1892.1153139999997</v>
      </c>
      <c r="J257" s="57"/>
      <c r="K257" s="57">
        <f>I258</f>
        <v>2249.6896258347024</v>
      </c>
      <c r="L257" s="57"/>
      <c r="M257" s="57">
        <f>K258</f>
        <v>2280.8697208995054</v>
      </c>
      <c r="N257" s="57"/>
      <c r="O257" s="57">
        <f>M258</f>
        <v>2521.2970197669129</v>
      </c>
      <c r="P257" s="57"/>
      <c r="Q257" s="57">
        <v>0</v>
      </c>
      <c r="R257" s="57"/>
    </row>
    <row r="258" spans="1:31" s="15" customFormat="1" x14ac:dyDescent="0.25">
      <c r="A258" s="17" t="s">
        <v>419</v>
      </c>
      <c r="B258" s="18" t="s">
        <v>420</v>
      </c>
      <c r="C258" s="19" t="s">
        <v>25</v>
      </c>
      <c r="D258" s="57">
        <f t="shared" ref="D258:I258" si="114">D257+D256</f>
        <v>886.1275267124463</v>
      </c>
      <c r="E258" s="57">
        <f t="shared" si="114"/>
        <v>1209.7361635511766</v>
      </c>
      <c r="F258" s="57">
        <f t="shared" si="114"/>
        <v>1540.6271062100031</v>
      </c>
      <c r="G258" s="57">
        <f t="shared" si="114"/>
        <v>1659.7159775638356</v>
      </c>
      <c r="H258" s="57">
        <f t="shared" si="114"/>
        <v>1891.9542655199641</v>
      </c>
      <c r="I258" s="57">
        <f t="shared" si="114"/>
        <v>2249.6896258347024</v>
      </c>
      <c r="J258" s="57"/>
      <c r="K258" s="57">
        <f>K256+K257</f>
        <v>2280.8697208995054</v>
      </c>
      <c r="L258" s="57"/>
      <c r="M258" s="57">
        <f>M256+M257</f>
        <v>2521.2970197669129</v>
      </c>
      <c r="N258" s="57"/>
      <c r="O258" s="57">
        <f>O256+O257</f>
        <v>2771.2521148503897</v>
      </c>
      <c r="P258" s="57"/>
      <c r="Q258" s="57">
        <v>0</v>
      </c>
      <c r="R258" s="57"/>
    </row>
    <row r="259" spans="1:31" s="22" customFormat="1" x14ac:dyDescent="0.25">
      <c r="A259" s="17" t="s">
        <v>421</v>
      </c>
      <c r="B259" s="18" t="s">
        <v>126</v>
      </c>
      <c r="C259" s="19" t="s">
        <v>253</v>
      </c>
      <c r="D259" s="57" t="s">
        <v>254</v>
      </c>
      <c r="E259" s="57" t="s">
        <v>254</v>
      </c>
      <c r="F259" s="57" t="s">
        <v>254</v>
      </c>
      <c r="G259" s="57" t="s">
        <v>254</v>
      </c>
      <c r="H259" s="57" t="s">
        <v>254</v>
      </c>
      <c r="I259" s="57" t="s">
        <v>254</v>
      </c>
      <c r="J259" s="57" t="s">
        <v>254</v>
      </c>
      <c r="K259" s="57" t="s">
        <v>254</v>
      </c>
      <c r="L259" s="57" t="s">
        <v>254</v>
      </c>
      <c r="M259" s="57" t="s">
        <v>254</v>
      </c>
      <c r="N259" s="57" t="s">
        <v>254</v>
      </c>
      <c r="O259" s="57" t="s">
        <v>254</v>
      </c>
      <c r="P259" s="57" t="s">
        <v>254</v>
      </c>
      <c r="Q259" s="57" t="s">
        <v>254</v>
      </c>
      <c r="R259" s="57" t="s">
        <v>254</v>
      </c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s="16" customFormat="1" ht="31.5" x14ac:dyDescent="0.25">
      <c r="A260" s="23" t="s">
        <v>422</v>
      </c>
      <c r="B260" s="60" t="s">
        <v>423</v>
      </c>
      <c r="C260" s="25" t="s">
        <v>25</v>
      </c>
      <c r="D260" s="58"/>
      <c r="E260" s="58"/>
      <c r="F260" s="58"/>
      <c r="G260" s="58"/>
      <c r="H260" s="65"/>
      <c r="I260" s="58"/>
      <c r="J260" s="58"/>
      <c r="K260" s="58"/>
      <c r="L260" s="58"/>
      <c r="M260" s="58"/>
      <c r="N260" s="58"/>
      <c r="O260" s="58"/>
      <c r="P260" s="58"/>
      <c r="Q260" s="34"/>
      <c r="R260" s="34"/>
    </row>
    <row r="261" spans="1:31" s="16" customFormat="1" ht="31.5" x14ac:dyDescent="0.25">
      <c r="A261" s="23" t="s">
        <v>424</v>
      </c>
      <c r="B261" s="39" t="s">
        <v>425</v>
      </c>
      <c r="C261" s="25" t="s">
        <v>25</v>
      </c>
      <c r="D261" s="58"/>
      <c r="E261" s="58"/>
      <c r="F261" s="58"/>
      <c r="G261" s="58"/>
      <c r="H261" s="65"/>
      <c r="I261" s="58"/>
      <c r="J261" s="58"/>
      <c r="K261" s="58"/>
      <c r="L261" s="58"/>
      <c r="M261" s="58"/>
      <c r="N261" s="58"/>
      <c r="O261" s="58"/>
      <c r="P261" s="58"/>
      <c r="Q261" s="34"/>
      <c r="R261" s="34"/>
    </row>
    <row r="262" spans="1:31" s="16" customFormat="1" x14ac:dyDescent="0.25">
      <c r="A262" s="23" t="s">
        <v>426</v>
      </c>
      <c r="B262" s="41" t="s">
        <v>427</v>
      </c>
      <c r="C262" s="25" t="s">
        <v>25</v>
      </c>
      <c r="D262" s="58"/>
      <c r="E262" s="58"/>
      <c r="F262" s="58"/>
      <c r="G262" s="58"/>
      <c r="H262" s="65"/>
      <c r="I262" s="58"/>
      <c r="J262" s="58"/>
      <c r="K262" s="58"/>
      <c r="L262" s="58"/>
      <c r="M262" s="58"/>
      <c r="N262" s="58"/>
      <c r="O262" s="58"/>
      <c r="P262" s="58"/>
      <c r="Q262" s="34"/>
      <c r="R262" s="34"/>
    </row>
    <row r="263" spans="1:31" s="16" customFormat="1" ht="47.25" x14ac:dyDescent="0.25">
      <c r="A263" s="23" t="s">
        <v>428</v>
      </c>
      <c r="B263" s="41" t="s">
        <v>29</v>
      </c>
      <c r="C263" s="25" t="s">
        <v>25</v>
      </c>
      <c r="D263" s="58"/>
      <c r="E263" s="58"/>
      <c r="F263" s="58"/>
      <c r="G263" s="58"/>
      <c r="H263" s="65"/>
      <c r="I263" s="58"/>
      <c r="J263" s="58"/>
      <c r="K263" s="58"/>
      <c r="L263" s="58"/>
      <c r="M263" s="58"/>
      <c r="N263" s="58"/>
      <c r="O263" s="58"/>
      <c r="P263" s="58"/>
      <c r="Q263" s="34"/>
      <c r="R263" s="34"/>
    </row>
    <row r="264" spans="1:31" s="16" customFormat="1" x14ac:dyDescent="0.25">
      <c r="A264" s="23" t="s">
        <v>429</v>
      </c>
      <c r="B264" s="42" t="s">
        <v>427</v>
      </c>
      <c r="C264" s="25" t="s">
        <v>25</v>
      </c>
      <c r="D264" s="58"/>
      <c r="E264" s="58"/>
      <c r="F264" s="58"/>
      <c r="G264" s="58"/>
      <c r="H264" s="65"/>
      <c r="I264" s="58"/>
      <c r="J264" s="58"/>
      <c r="K264" s="58"/>
      <c r="L264" s="58"/>
      <c r="M264" s="58"/>
      <c r="N264" s="58"/>
      <c r="O264" s="58"/>
      <c r="P264" s="58"/>
      <c r="Q264" s="34"/>
      <c r="R264" s="34"/>
    </row>
    <row r="265" spans="1:31" s="16" customFormat="1" ht="47.25" x14ac:dyDescent="0.25">
      <c r="A265" s="23" t="s">
        <v>430</v>
      </c>
      <c r="B265" s="41" t="s">
        <v>31</v>
      </c>
      <c r="C265" s="25" t="s">
        <v>25</v>
      </c>
      <c r="D265" s="58"/>
      <c r="E265" s="58"/>
      <c r="F265" s="58"/>
      <c r="G265" s="58"/>
      <c r="H265" s="65"/>
      <c r="I265" s="58"/>
      <c r="J265" s="58"/>
      <c r="K265" s="58"/>
      <c r="L265" s="58"/>
      <c r="M265" s="58"/>
      <c r="N265" s="58"/>
      <c r="O265" s="58"/>
      <c r="P265" s="58"/>
      <c r="Q265" s="34"/>
      <c r="R265" s="34"/>
    </row>
    <row r="266" spans="1:31" s="16" customFormat="1" x14ac:dyDescent="0.25">
      <c r="A266" s="23" t="s">
        <v>431</v>
      </c>
      <c r="B266" s="42" t="s">
        <v>427</v>
      </c>
      <c r="C266" s="25" t="s">
        <v>25</v>
      </c>
      <c r="D266" s="58"/>
      <c r="E266" s="58"/>
      <c r="F266" s="58"/>
      <c r="G266" s="58"/>
      <c r="H266" s="65"/>
      <c r="I266" s="58"/>
      <c r="J266" s="58"/>
      <c r="K266" s="58"/>
      <c r="L266" s="58"/>
      <c r="M266" s="58"/>
      <c r="N266" s="58"/>
      <c r="O266" s="58"/>
      <c r="P266" s="58"/>
      <c r="Q266" s="34"/>
      <c r="R266" s="34"/>
    </row>
    <row r="267" spans="1:31" s="16" customFormat="1" ht="47.25" x14ac:dyDescent="0.25">
      <c r="A267" s="23" t="s">
        <v>432</v>
      </c>
      <c r="B267" s="41" t="s">
        <v>33</v>
      </c>
      <c r="C267" s="25" t="s">
        <v>25</v>
      </c>
      <c r="D267" s="58"/>
      <c r="E267" s="58"/>
      <c r="F267" s="58"/>
      <c r="G267" s="58"/>
      <c r="H267" s="65"/>
      <c r="I267" s="58"/>
      <c r="J267" s="58"/>
      <c r="K267" s="58"/>
      <c r="L267" s="58"/>
      <c r="M267" s="58"/>
      <c r="N267" s="58"/>
      <c r="O267" s="58"/>
      <c r="P267" s="58"/>
      <c r="Q267" s="34"/>
      <c r="R267" s="34"/>
    </row>
    <row r="268" spans="1:31" s="16" customFormat="1" x14ac:dyDescent="0.25">
      <c r="A268" s="23" t="s">
        <v>433</v>
      </c>
      <c r="B268" s="42" t="s">
        <v>427</v>
      </c>
      <c r="C268" s="25" t="s">
        <v>25</v>
      </c>
      <c r="D268" s="58"/>
      <c r="E268" s="58"/>
      <c r="F268" s="58"/>
      <c r="G268" s="58"/>
      <c r="H268" s="65"/>
      <c r="I268" s="58"/>
      <c r="J268" s="58"/>
      <c r="K268" s="58"/>
      <c r="L268" s="58"/>
      <c r="M268" s="58"/>
      <c r="N268" s="58"/>
      <c r="O268" s="58"/>
      <c r="P268" s="58"/>
      <c r="Q268" s="34"/>
      <c r="R268" s="34"/>
    </row>
    <row r="269" spans="1:31" s="16" customFormat="1" ht="31.5" x14ac:dyDescent="0.25">
      <c r="A269" s="23" t="s">
        <v>434</v>
      </c>
      <c r="B269" s="39" t="s">
        <v>435</v>
      </c>
      <c r="C269" s="25" t="s">
        <v>25</v>
      </c>
      <c r="D269" s="58"/>
      <c r="E269" s="58"/>
      <c r="F269" s="58"/>
      <c r="G269" s="58"/>
      <c r="H269" s="65"/>
      <c r="I269" s="58"/>
      <c r="J269" s="58"/>
      <c r="K269" s="58"/>
      <c r="L269" s="58"/>
      <c r="M269" s="58"/>
      <c r="N269" s="58"/>
      <c r="O269" s="58"/>
      <c r="P269" s="58"/>
      <c r="Q269" s="34"/>
      <c r="R269" s="34"/>
    </row>
    <row r="270" spans="1:31" s="16" customFormat="1" x14ac:dyDescent="0.25">
      <c r="A270" s="23" t="s">
        <v>436</v>
      </c>
      <c r="B270" s="41" t="s">
        <v>427</v>
      </c>
      <c r="C270" s="25" t="s">
        <v>25</v>
      </c>
      <c r="D270" s="58"/>
      <c r="E270" s="58"/>
      <c r="F270" s="58"/>
      <c r="G270" s="58"/>
      <c r="H270" s="65"/>
      <c r="I270" s="58"/>
      <c r="J270" s="58"/>
      <c r="K270" s="58"/>
      <c r="L270" s="58"/>
      <c r="M270" s="58"/>
      <c r="N270" s="58"/>
      <c r="O270" s="58"/>
      <c r="P270" s="58"/>
      <c r="Q270" s="34"/>
      <c r="R270" s="34"/>
    </row>
    <row r="271" spans="1:31" s="16" customFormat="1" x14ac:dyDescent="0.25">
      <c r="A271" s="23" t="s">
        <v>437</v>
      </c>
      <c r="B271" s="36" t="s">
        <v>438</v>
      </c>
      <c r="C271" s="25" t="s">
        <v>25</v>
      </c>
      <c r="D271" s="58"/>
      <c r="E271" s="58"/>
      <c r="F271" s="58"/>
      <c r="G271" s="58"/>
      <c r="H271" s="65"/>
      <c r="I271" s="58"/>
      <c r="J271" s="58"/>
      <c r="K271" s="58"/>
      <c r="L271" s="58"/>
      <c r="M271" s="58"/>
      <c r="N271" s="58"/>
      <c r="O271" s="58"/>
      <c r="P271" s="58"/>
      <c r="Q271" s="34"/>
      <c r="R271" s="34"/>
    </row>
    <row r="272" spans="1:31" s="16" customFormat="1" x14ac:dyDescent="0.25">
      <c r="A272" s="23" t="s">
        <v>439</v>
      </c>
      <c r="B272" s="41" t="s">
        <v>427</v>
      </c>
      <c r="C272" s="25" t="s">
        <v>25</v>
      </c>
      <c r="D272" s="58"/>
      <c r="E272" s="58"/>
      <c r="F272" s="58"/>
      <c r="G272" s="58"/>
      <c r="H272" s="65"/>
      <c r="I272" s="58"/>
      <c r="J272" s="58"/>
      <c r="K272" s="58"/>
      <c r="L272" s="58"/>
      <c r="M272" s="58"/>
      <c r="N272" s="58"/>
      <c r="O272" s="58"/>
      <c r="P272" s="58"/>
      <c r="Q272" s="34"/>
      <c r="R272" s="34"/>
    </row>
    <row r="273" spans="1:18" s="16" customFormat="1" x14ac:dyDescent="0.25">
      <c r="A273" s="23" t="s">
        <v>440</v>
      </c>
      <c r="B273" s="36" t="s">
        <v>441</v>
      </c>
      <c r="C273" s="25" t="s">
        <v>25</v>
      </c>
      <c r="D273" s="58"/>
      <c r="E273" s="58"/>
      <c r="F273" s="58"/>
      <c r="G273" s="58"/>
      <c r="H273" s="65"/>
      <c r="I273" s="58"/>
      <c r="J273" s="58"/>
      <c r="K273" s="58"/>
      <c r="L273" s="58"/>
      <c r="M273" s="58"/>
      <c r="N273" s="58"/>
      <c r="O273" s="58"/>
      <c r="P273" s="58"/>
      <c r="Q273" s="34"/>
      <c r="R273" s="34"/>
    </row>
    <row r="274" spans="1:18" s="16" customFormat="1" x14ac:dyDescent="0.25">
      <c r="A274" s="23" t="s">
        <v>442</v>
      </c>
      <c r="B274" s="41" t="s">
        <v>427</v>
      </c>
      <c r="C274" s="25" t="s">
        <v>25</v>
      </c>
      <c r="D274" s="58"/>
      <c r="E274" s="58"/>
      <c r="F274" s="58"/>
      <c r="G274" s="58"/>
      <c r="H274" s="65"/>
      <c r="I274" s="58"/>
      <c r="J274" s="58"/>
      <c r="K274" s="58"/>
      <c r="L274" s="58"/>
      <c r="M274" s="58"/>
      <c r="N274" s="58"/>
      <c r="O274" s="58"/>
      <c r="P274" s="58"/>
      <c r="Q274" s="34"/>
      <c r="R274" s="34"/>
    </row>
    <row r="275" spans="1:18" s="16" customFormat="1" x14ac:dyDescent="0.25">
      <c r="A275" s="23" t="s">
        <v>443</v>
      </c>
      <c r="B275" s="36" t="s">
        <v>444</v>
      </c>
      <c r="C275" s="25" t="s">
        <v>25</v>
      </c>
      <c r="D275" s="58"/>
      <c r="E275" s="58"/>
      <c r="F275" s="58"/>
      <c r="G275" s="58"/>
      <c r="H275" s="65"/>
      <c r="I275" s="58"/>
      <c r="J275" s="58"/>
      <c r="K275" s="58"/>
      <c r="L275" s="58"/>
      <c r="M275" s="58"/>
      <c r="N275" s="58"/>
      <c r="O275" s="58"/>
      <c r="P275" s="58"/>
      <c r="Q275" s="34"/>
      <c r="R275" s="34"/>
    </row>
    <row r="276" spans="1:18" s="16" customFormat="1" x14ac:dyDescent="0.25">
      <c r="A276" s="23" t="s">
        <v>445</v>
      </c>
      <c r="B276" s="41" t="s">
        <v>427</v>
      </c>
      <c r="C276" s="25" t="s">
        <v>25</v>
      </c>
      <c r="D276" s="58"/>
      <c r="E276" s="58"/>
      <c r="F276" s="58"/>
      <c r="G276" s="58"/>
      <c r="H276" s="65"/>
      <c r="I276" s="58"/>
      <c r="J276" s="58"/>
      <c r="K276" s="58"/>
      <c r="L276" s="58"/>
      <c r="M276" s="58"/>
      <c r="N276" s="58"/>
      <c r="O276" s="58"/>
      <c r="P276" s="58"/>
      <c r="Q276" s="34"/>
      <c r="R276" s="34"/>
    </row>
    <row r="277" spans="1:18" s="16" customFormat="1" ht="15.75" customHeight="1" x14ac:dyDescent="0.25">
      <c r="A277" s="23" t="s">
        <v>446</v>
      </c>
      <c r="B277" s="36" t="s">
        <v>447</v>
      </c>
      <c r="C277" s="25" t="s">
        <v>25</v>
      </c>
      <c r="D277" s="58"/>
      <c r="E277" s="58"/>
      <c r="F277" s="58"/>
      <c r="G277" s="58"/>
      <c r="H277" s="65"/>
      <c r="I277" s="58"/>
      <c r="J277" s="58"/>
      <c r="K277" s="58"/>
      <c r="L277" s="58"/>
      <c r="M277" s="58"/>
      <c r="N277" s="58"/>
      <c r="O277" s="58"/>
      <c r="P277" s="58"/>
      <c r="Q277" s="34"/>
      <c r="R277" s="34"/>
    </row>
    <row r="278" spans="1:18" s="16" customFormat="1" x14ac:dyDescent="0.25">
      <c r="A278" s="23" t="s">
        <v>448</v>
      </c>
      <c r="B278" s="41" t="s">
        <v>427</v>
      </c>
      <c r="C278" s="25" t="s">
        <v>25</v>
      </c>
      <c r="D278" s="58"/>
      <c r="E278" s="58"/>
      <c r="F278" s="58"/>
      <c r="G278" s="58"/>
      <c r="H278" s="65"/>
      <c r="I278" s="58"/>
      <c r="J278" s="58"/>
      <c r="K278" s="58"/>
      <c r="L278" s="58"/>
      <c r="M278" s="58"/>
      <c r="N278" s="58"/>
      <c r="O278" s="58"/>
      <c r="P278" s="58"/>
      <c r="Q278" s="34"/>
      <c r="R278" s="34"/>
    </row>
    <row r="279" spans="1:18" s="16" customFormat="1" x14ac:dyDescent="0.25">
      <c r="A279" s="23" t="s">
        <v>449</v>
      </c>
      <c r="B279" s="36" t="s">
        <v>450</v>
      </c>
      <c r="C279" s="25" t="s">
        <v>25</v>
      </c>
      <c r="D279" s="58"/>
      <c r="E279" s="58"/>
      <c r="F279" s="58"/>
      <c r="G279" s="58"/>
      <c r="H279" s="65"/>
      <c r="I279" s="58"/>
      <c r="J279" s="58"/>
      <c r="K279" s="58"/>
      <c r="L279" s="58"/>
      <c r="M279" s="58"/>
      <c r="N279" s="58"/>
      <c r="O279" s="58"/>
      <c r="P279" s="58"/>
      <c r="Q279" s="34"/>
      <c r="R279" s="34"/>
    </row>
    <row r="280" spans="1:18" s="16" customFormat="1" x14ac:dyDescent="0.25">
      <c r="A280" s="23" t="s">
        <v>451</v>
      </c>
      <c r="B280" s="41" t="s">
        <v>427</v>
      </c>
      <c r="C280" s="25" t="s">
        <v>25</v>
      </c>
      <c r="D280" s="58"/>
      <c r="E280" s="58"/>
      <c r="F280" s="58"/>
      <c r="G280" s="58"/>
      <c r="H280" s="65"/>
      <c r="I280" s="58"/>
      <c r="J280" s="58"/>
      <c r="K280" s="58"/>
      <c r="L280" s="58"/>
      <c r="M280" s="58"/>
      <c r="N280" s="58"/>
      <c r="O280" s="58"/>
      <c r="P280" s="58"/>
      <c r="Q280" s="34"/>
      <c r="R280" s="34"/>
    </row>
    <row r="281" spans="1:18" s="16" customFormat="1" ht="47.25" x14ac:dyDescent="0.25">
      <c r="A281" s="23" t="s">
        <v>452</v>
      </c>
      <c r="B281" s="39" t="s">
        <v>453</v>
      </c>
      <c r="C281" s="25" t="s">
        <v>25</v>
      </c>
      <c r="D281" s="58"/>
      <c r="E281" s="58"/>
      <c r="F281" s="58"/>
      <c r="G281" s="58"/>
      <c r="H281" s="65"/>
      <c r="I281" s="58"/>
      <c r="J281" s="58"/>
      <c r="K281" s="58"/>
      <c r="L281" s="58"/>
      <c r="M281" s="58"/>
      <c r="N281" s="58"/>
      <c r="O281" s="58"/>
      <c r="P281" s="58"/>
      <c r="Q281" s="34"/>
      <c r="R281" s="34"/>
    </row>
    <row r="282" spans="1:18" s="16" customFormat="1" x14ac:dyDescent="0.25">
      <c r="A282" s="23" t="s">
        <v>454</v>
      </c>
      <c r="B282" s="41" t="s">
        <v>427</v>
      </c>
      <c r="C282" s="25" t="s">
        <v>25</v>
      </c>
      <c r="D282" s="58"/>
      <c r="E282" s="58"/>
      <c r="F282" s="58"/>
      <c r="G282" s="58"/>
      <c r="H282" s="65"/>
      <c r="I282" s="58"/>
      <c r="J282" s="58"/>
      <c r="K282" s="58"/>
      <c r="L282" s="58"/>
      <c r="M282" s="58"/>
      <c r="N282" s="58"/>
      <c r="O282" s="58"/>
      <c r="P282" s="58"/>
      <c r="Q282" s="34"/>
      <c r="R282" s="34"/>
    </row>
    <row r="283" spans="1:18" s="16" customFormat="1" ht="31.5" x14ac:dyDescent="0.25">
      <c r="A283" s="23" t="s">
        <v>455</v>
      </c>
      <c r="B283" s="41" t="s">
        <v>49</v>
      </c>
      <c r="C283" s="25" t="s">
        <v>25</v>
      </c>
      <c r="D283" s="58"/>
      <c r="E283" s="58"/>
      <c r="F283" s="58"/>
      <c r="G283" s="58"/>
      <c r="H283" s="65"/>
      <c r="I283" s="58"/>
      <c r="J283" s="58"/>
      <c r="K283" s="58"/>
      <c r="L283" s="58"/>
      <c r="M283" s="58"/>
      <c r="N283" s="58"/>
      <c r="O283" s="58"/>
      <c r="P283" s="58"/>
      <c r="Q283" s="34"/>
      <c r="R283" s="34"/>
    </row>
    <row r="284" spans="1:18" s="16" customFormat="1" x14ac:dyDescent="0.25">
      <c r="A284" s="23" t="s">
        <v>456</v>
      </c>
      <c r="B284" s="42" t="s">
        <v>427</v>
      </c>
      <c r="C284" s="25" t="s">
        <v>25</v>
      </c>
      <c r="D284" s="58"/>
      <c r="E284" s="58"/>
      <c r="F284" s="58"/>
      <c r="G284" s="58"/>
      <c r="H284" s="65"/>
      <c r="I284" s="58"/>
      <c r="J284" s="58"/>
      <c r="K284" s="58"/>
      <c r="L284" s="58"/>
      <c r="M284" s="58"/>
      <c r="N284" s="58"/>
      <c r="O284" s="58"/>
      <c r="P284" s="58"/>
      <c r="Q284" s="34"/>
      <c r="R284" s="34"/>
    </row>
    <row r="285" spans="1:18" s="16" customFormat="1" x14ac:dyDescent="0.25">
      <c r="A285" s="23" t="s">
        <v>457</v>
      </c>
      <c r="B285" s="41" t="s">
        <v>51</v>
      </c>
      <c r="C285" s="25" t="s">
        <v>25</v>
      </c>
      <c r="D285" s="58"/>
      <c r="E285" s="58"/>
      <c r="F285" s="58"/>
      <c r="G285" s="58"/>
      <c r="H285" s="65"/>
      <c r="I285" s="58"/>
      <c r="J285" s="58"/>
      <c r="K285" s="58"/>
      <c r="L285" s="58"/>
      <c r="M285" s="58"/>
      <c r="N285" s="58"/>
      <c r="O285" s="58"/>
      <c r="P285" s="58"/>
      <c r="Q285" s="34"/>
      <c r="R285" s="34"/>
    </row>
    <row r="286" spans="1:18" s="16" customFormat="1" x14ac:dyDescent="0.25">
      <c r="A286" s="23" t="s">
        <v>458</v>
      </c>
      <c r="B286" s="42" t="s">
        <v>427</v>
      </c>
      <c r="C286" s="25" t="s">
        <v>25</v>
      </c>
      <c r="D286" s="58"/>
      <c r="E286" s="58"/>
      <c r="F286" s="58"/>
      <c r="G286" s="58"/>
      <c r="H286" s="65"/>
      <c r="I286" s="58"/>
      <c r="J286" s="58"/>
      <c r="K286" s="58"/>
      <c r="L286" s="58"/>
      <c r="M286" s="58"/>
      <c r="N286" s="58"/>
      <c r="O286" s="58"/>
      <c r="P286" s="58"/>
      <c r="Q286" s="34"/>
      <c r="R286" s="34"/>
    </row>
    <row r="287" spans="1:18" s="16" customFormat="1" x14ac:dyDescent="0.25">
      <c r="A287" s="23" t="s">
        <v>459</v>
      </c>
      <c r="B287" s="39" t="s">
        <v>460</v>
      </c>
      <c r="C287" s="25" t="s">
        <v>25</v>
      </c>
      <c r="D287" s="58"/>
      <c r="E287" s="58"/>
      <c r="F287" s="58"/>
      <c r="G287" s="58"/>
      <c r="H287" s="65"/>
      <c r="I287" s="58"/>
      <c r="J287" s="58"/>
      <c r="K287" s="58"/>
      <c r="L287" s="58"/>
      <c r="M287" s="58"/>
      <c r="N287" s="58"/>
      <c r="O287" s="58"/>
      <c r="P287" s="58"/>
      <c r="Q287" s="34"/>
      <c r="R287" s="34"/>
    </row>
    <row r="288" spans="1:18" s="16" customFormat="1" x14ac:dyDescent="0.25">
      <c r="A288" s="23" t="s">
        <v>461</v>
      </c>
      <c r="B288" s="41" t="s">
        <v>427</v>
      </c>
      <c r="C288" s="25" t="s">
        <v>25</v>
      </c>
      <c r="D288" s="58"/>
      <c r="E288" s="58"/>
      <c r="F288" s="58"/>
      <c r="G288" s="58"/>
      <c r="H288" s="65"/>
      <c r="I288" s="58"/>
      <c r="J288" s="58"/>
      <c r="K288" s="58"/>
      <c r="L288" s="58"/>
      <c r="M288" s="58"/>
      <c r="N288" s="58"/>
      <c r="O288" s="58"/>
      <c r="P288" s="58"/>
      <c r="Q288" s="34"/>
      <c r="R288" s="34"/>
    </row>
    <row r="289" spans="1:18" s="16" customFormat="1" ht="31.5" x14ac:dyDescent="0.25">
      <c r="A289" s="23" t="s">
        <v>462</v>
      </c>
      <c r="B289" s="60" t="s">
        <v>463</v>
      </c>
      <c r="C289" s="25" t="s">
        <v>25</v>
      </c>
      <c r="D289" s="58"/>
      <c r="E289" s="58"/>
      <c r="F289" s="58"/>
      <c r="G289" s="58"/>
      <c r="H289" s="65"/>
      <c r="I289" s="58"/>
      <c r="J289" s="58"/>
      <c r="K289" s="58"/>
      <c r="L289" s="58"/>
      <c r="M289" s="58"/>
      <c r="N289" s="58"/>
      <c r="O289" s="58"/>
      <c r="P289" s="58"/>
      <c r="Q289" s="34"/>
      <c r="R289" s="34"/>
    </row>
    <row r="290" spans="1:18" s="16" customFormat="1" x14ac:dyDescent="0.25">
      <c r="A290" s="23" t="s">
        <v>464</v>
      </c>
      <c r="B290" s="39" t="s">
        <v>465</v>
      </c>
      <c r="C290" s="25" t="s">
        <v>25</v>
      </c>
      <c r="D290" s="58"/>
      <c r="E290" s="58"/>
      <c r="F290" s="58"/>
      <c r="G290" s="58"/>
      <c r="H290" s="65"/>
      <c r="I290" s="58"/>
      <c r="J290" s="58"/>
      <c r="K290" s="58"/>
      <c r="L290" s="58"/>
      <c r="M290" s="58"/>
      <c r="N290" s="58"/>
      <c r="O290" s="58"/>
      <c r="P290" s="58"/>
      <c r="Q290" s="34"/>
      <c r="R290" s="34"/>
    </row>
    <row r="291" spans="1:18" s="16" customFormat="1" x14ac:dyDescent="0.25">
      <c r="A291" s="23" t="s">
        <v>466</v>
      </c>
      <c r="B291" s="41" t="s">
        <v>427</v>
      </c>
      <c r="C291" s="25" t="s">
        <v>25</v>
      </c>
      <c r="D291" s="58"/>
      <c r="E291" s="58"/>
      <c r="F291" s="58"/>
      <c r="G291" s="58"/>
      <c r="H291" s="65"/>
      <c r="I291" s="58"/>
      <c r="J291" s="58"/>
      <c r="K291" s="58"/>
      <c r="L291" s="58"/>
      <c r="M291" s="58"/>
      <c r="N291" s="58"/>
      <c r="O291" s="58"/>
      <c r="P291" s="58"/>
      <c r="Q291" s="34"/>
      <c r="R291" s="34"/>
    </row>
    <row r="292" spans="1:18" s="16" customFormat="1" ht="31.5" x14ac:dyDescent="0.25">
      <c r="A292" s="23" t="s">
        <v>467</v>
      </c>
      <c r="B292" s="39" t="s">
        <v>468</v>
      </c>
      <c r="C292" s="25" t="s">
        <v>25</v>
      </c>
      <c r="D292" s="58"/>
      <c r="E292" s="58"/>
      <c r="F292" s="58"/>
      <c r="G292" s="58"/>
      <c r="H292" s="65"/>
      <c r="I292" s="58"/>
      <c r="J292" s="58"/>
      <c r="K292" s="58"/>
      <c r="L292" s="58"/>
      <c r="M292" s="58"/>
      <c r="N292" s="58"/>
      <c r="O292" s="58"/>
      <c r="P292" s="58"/>
      <c r="Q292" s="34"/>
      <c r="R292" s="34"/>
    </row>
    <row r="293" spans="1:18" s="16" customFormat="1" ht="31.5" x14ac:dyDescent="0.25">
      <c r="A293" s="23" t="s">
        <v>469</v>
      </c>
      <c r="B293" s="41" t="s">
        <v>297</v>
      </c>
      <c r="C293" s="25" t="s">
        <v>25</v>
      </c>
      <c r="D293" s="58"/>
      <c r="E293" s="58"/>
      <c r="F293" s="58"/>
      <c r="G293" s="58"/>
      <c r="H293" s="65"/>
      <c r="I293" s="58"/>
      <c r="J293" s="58"/>
      <c r="K293" s="58"/>
      <c r="L293" s="58"/>
      <c r="M293" s="58"/>
      <c r="N293" s="58"/>
      <c r="O293" s="58"/>
      <c r="P293" s="58"/>
      <c r="Q293" s="34"/>
      <c r="R293" s="34"/>
    </row>
    <row r="294" spans="1:18" s="16" customFormat="1" x14ac:dyDescent="0.25">
      <c r="A294" s="23" t="s">
        <v>470</v>
      </c>
      <c r="B294" s="42" t="s">
        <v>427</v>
      </c>
      <c r="C294" s="25" t="s">
        <v>25</v>
      </c>
      <c r="D294" s="58"/>
      <c r="E294" s="58"/>
      <c r="F294" s="58"/>
      <c r="G294" s="58"/>
      <c r="H294" s="65"/>
      <c r="I294" s="58"/>
      <c r="J294" s="58"/>
      <c r="K294" s="58"/>
      <c r="L294" s="58"/>
      <c r="M294" s="58"/>
      <c r="N294" s="58"/>
      <c r="O294" s="58"/>
      <c r="P294" s="58"/>
      <c r="Q294" s="34"/>
      <c r="R294" s="34"/>
    </row>
    <row r="295" spans="1:18" s="16" customFormat="1" x14ac:dyDescent="0.25">
      <c r="A295" s="23" t="s">
        <v>471</v>
      </c>
      <c r="B295" s="41" t="s">
        <v>472</v>
      </c>
      <c r="C295" s="25" t="s">
        <v>25</v>
      </c>
      <c r="D295" s="58"/>
      <c r="E295" s="58"/>
      <c r="F295" s="58"/>
      <c r="G295" s="58"/>
      <c r="H295" s="65"/>
      <c r="I295" s="58"/>
      <c r="J295" s="58"/>
      <c r="K295" s="58"/>
      <c r="L295" s="58"/>
      <c r="M295" s="58"/>
      <c r="N295" s="58"/>
      <c r="O295" s="58"/>
      <c r="P295" s="58"/>
      <c r="Q295" s="34"/>
      <c r="R295" s="34"/>
    </row>
    <row r="296" spans="1:18" s="16" customFormat="1" x14ac:dyDescent="0.25">
      <c r="A296" s="23" t="s">
        <v>473</v>
      </c>
      <c r="B296" s="42" t="s">
        <v>427</v>
      </c>
      <c r="C296" s="25" t="s">
        <v>25</v>
      </c>
      <c r="D296" s="58"/>
      <c r="E296" s="58"/>
      <c r="F296" s="58"/>
      <c r="G296" s="58"/>
      <c r="H296" s="65"/>
      <c r="I296" s="58"/>
      <c r="J296" s="58"/>
      <c r="K296" s="58"/>
      <c r="L296" s="58"/>
      <c r="M296" s="58"/>
      <c r="N296" s="58"/>
      <c r="O296" s="58"/>
      <c r="P296" s="58"/>
      <c r="Q296" s="34"/>
      <c r="R296" s="34"/>
    </row>
    <row r="297" spans="1:18" s="16" customFormat="1" ht="47.25" x14ac:dyDescent="0.25">
      <c r="A297" s="23" t="s">
        <v>474</v>
      </c>
      <c r="B297" s="39" t="s">
        <v>475</v>
      </c>
      <c r="C297" s="25" t="s">
        <v>25</v>
      </c>
      <c r="D297" s="58"/>
      <c r="E297" s="58"/>
      <c r="F297" s="58"/>
      <c r="G297" s="58"/>
      <c r="H297" s="65"/>
      <c r="I297" s="58"/>
      <c r="J297" s="58"/>
      <c r="K297" s="58"/>
      <c r="L297" s="58"/>
      <c r="M297" s="58"/>
      <c r="N297" s="58"/>
      <c r="O297" s="58"/>
      <c r="P297" s="58"/>
      <c r="Q297" s="34"/>
      <c r="R297" s="34"/>
    </row>
    <row r="298" spans="1:18" s="16" customFormat="1" x14ac:dyDescent="0.25">
      <c r="A298" s="23" t="s">
        <v>476</v>
      </c>
      <c r="B298" s="41" t="s">
        <v>427</v>
      </c>
      <c r="C298" s="25" t="s">
        <v>25</v>
      </c>
      <c r="D298" s="58"/>
      <c r="E298" s="58"/>
      <c r="F298" s="58"/>
      <c r="G298" s="58"/>
      <c r="H298" s="65"/>
      <c r="I298" s="58"/>
      <c r="J298" s="58"/>
      <c r="K298" s="58"/>
      <c r="L298" s="58"/>
      <c r="M298" s="58"/>
      <c r="N298" s="58"/>
      <c r="O298" s="58"/>
      <c r="P298" s="58"/>
      <c r="Q298" s="34"/>
      <c r="R298" s="34"/>
    </row>
    <row r="299" spans="1:18" s="16" customFormat="1" ht="31.5" x14ac:dyDescent="0.25">
      <c r="A299" s="23" t="s">
        <v>477</v>
      </c>
      <c r="B299" s="39" t="s">
        <v>478</v>
      </c>
      <c r="C299" s="25" t="s">
        <v>25</v>
      </c>
      <c r="D299" s="58"/>
      <c r="E299" s="58"/>
      <c r="F299" s="58"/>
      <c r="G299" s="58"/>
      <c r="H299" s="65"/>
      <c r="I299" s="58"/>
      <c r="J299" s="58"/>
      <c r="K299" s="58"/>
      <c r="L299" s="58"/>
      <c r="M299" s="58"/>
      <c r="N299" s="58"/>
      <c r="O299" s="58"/>
      <c r="P299" s="58"/>
      <c r="Q299" s="34"/>
      <c r="R299" s="34"/>
    </row>
    <row r="300" spans="1:18" s="16" customFormat="1" x14ac:dyDescent="0.25">
      <c r="A300" s="23" t="s">
        <v>479</v>
      </c>
      <c r="B300" s="41" t="s">
        <v>427</v>
      </c>
      <c r="C300" s="25" t="s">
        <v>25</v>
      </c>
      <c r="D300" s="58"/>
      <c r="E300" s="58"/>
      <c r="F300" s="58"/>
      <c r="G300" s="58"/>
      <c r="H300" s="65"/>
      <c r="I300" s="58"/>
      <c r="J300" s="58"/>
      <c r="K300" s="58"/>
      <c r="L300" s="58"/>
      <c r="M300" s="58"/>
      <c r="N300" s="58"/>
      <c r="O300" s="58"/>
      <c r="P300" s="58"/>
      <c r="Q300" s="34"/>
      <c r="R300" s="34"/>
    </row>
    <row r="301" spans="1:18" s="16" customFormat="1" x14ac:dyDescent="0.25">
      <c r="A301" s="23" t="s">
        <v>480</v>
      </c>
      <c r="B301" s="39" t="s">
        <v>481</v>
      </c>
      <c r="C301" s="25" t="s">
        <v>25</v>
      </c>
      <c r="D301" s="58"/>
      <c r="E301" s="58"/>
      <c r="F301" s="58"/>
      <c r="G301" s="58"/>
      <c r="H301" s="65"/>
      <c r="I301" s="58"/>
      <c r="J301" s="58"/>
      <c r="K301" s="58"/>
      <c r="L301" s="58"/>
      <c r="M301" s="58"/>
      <c r="N301" s="58"/>
      <c r="O301" s="58"/>
      <c r="P301" s="58"/>
      <c r="Q301" s="34"/>
      <c r="R301" s="34"/>
    </row>
    <row r="302" spans="1:18" s="16" customFormat="1" x14ac:dyDescent="0.25">
      <c r="A302" s="23" t="s">
        <v>482</v>
      </c>
      <c r="B302" s="41" t="s">
        <v>427</v>
      </c>
      <c r="C302" s="25" t="s">
        <v>25</v>
      </c>
      <c r="D302" s="58"/>
      <c r="E302" s="58"/>
      <c r="F302" s="58"/>
      <c r="G302" s="58"/>
      <c r="H302" s="65"/>
      <c r="I302" s="58"/>
      <c r="J302" s="58"/>
      <c r="K302" s="58"/>
      <c r="L302" s="58"/>
      <c r="M302" s="58"/>
      <c r="N302" s="58"/>
      <c r="O302" s="58"/>
      <c r="P302" s="58"/>
      <c r="Q302" s="34"/>
      <c r="R302" s="34"/>
    </row>
    <row r="303" spans="1:18" s="16" customFormat="1" x14ac:dyDescent="0.25">
      <c r="A303" s="23" t="s">
        <v>483</v>
      </c>
      <c r="B303" s="39" t="s">
        <v>484</v>
      </c>
      <c r="C303" s="25" t="s">
        <v>25</v>
      </c>
      <c r="D303" s="58"/>
      <c r="E303" s="58"/>
      <c r="F303" s="58"/>
      <c r="G303" s="58"/>
      <c r="H303" s="65"/>
      <c r="I303" s="58"/>
      <c r="J303" s="58"/>
      <c r="K303" s="58"/>
      <c r="L303" s="58"/>
      <c r="M303" s="58"/>
      <c r="N303" s="58"/>
      <c r="O303" s="58"/>
      <c r="P303" s="58"/>
      <c r="Q303" s="34"/>
      <c r="R303" s="34"/>
    </row>
    <row r="304" spans="1:18" s="16" customFormat="1" x14ac:dyDescent="0.25">
      <c r="A304" s="23" t="s">
        <v>485</v>
      </c>
      <c r="B304" s="41" t="s">
        <v>427</v>
      </c>
      <c r="C304" s="25" t="s">
        <v>25</v>
      </c>
      <c r="D304" s="58"/>
      <c r="E304" s="58"/>
      <c r="F304" s="58"/>
      <c r="G304" s="58"/>
      <c r="H304" s="65"/>
      <c r="I304" s="58"/>
      <c r="J304" s="58"/>
      <c r="K304" s="58"/>
      <c r="L304" s="58"/>
      <c r="M304" s="58"/>
      <c r="N304" s="58"/>
      <c r="O304" s="58"/>
      <c r="P304" s="58"/>
      <c r="Q304" s="34"/>
      <c r="R304" s="34"/>
    </row>
    <row r="305" spans="1:31" s="16" customFormat="1" x14ac:dyDescent="0.25">
      <c r="A305" s="23" t="s">
        <v>486</v>
      </c>
      <c r="B305" s="39" t="s">
        <v>487</v>
      </c>
      <c r="C305" s="25" t="s">
        <v>25</v>
      </c>
      <c r="D305" s="58"/>
      <c r="E305" s="58"/>
      <c r="F305" s="58"/>
      <c r="G305" s="58"/>
      <c r="H305" s="65"/>
      <c r="I305" s="58"/>
      <c r="J305" s="58"/>
      <c r="K305" s="58"/>
      <c r="L305" s="58"/>
      <c r="M305" s="58"/>
      <c r="N305" s="58"/>
      <c r="O305" s="58"/>
      <c r="P305" s="58"/>
      <c r="Q305" s="34"/>
      <c r="R305" s="34"/>
    </row>
    <row r="306" spans="1:31" s="16" customFormat="1" x14ac:dyDescent="0.25">
      <c r="A306" s="23" t="s">
        <v>488</v>
      </c>
      <c r="B306" s="41" t="s">
        <v>427</v>
      </c>
      <c r="C306" s="25" t="s">
        <v>25</v>
      </c>
      <c r="D306" s="58"/>
      <c r="E306" s="58"/>
      <c r="F306" s="58"/>
      <c r="G306" s="58"/>
      <c r="H306" s="65"/>
      <c r="I306" s="58"/>
      <c r="J306" s="58"/>
      <c r="K306" s="58"/>
      <c r="L306" s="58"/>
      <c r="M306" s="58"/>
      <c r="N306" s="58"/>
      <c r="O306" s="58"/>
      <c r="P306" s="58"/>
      <c r="Q306" s="34"/>
      <c r="R306" s="34"/>
    </row>
    <row r="307" spans="1:31" s="16" customFormat="1" ht="47.25" x14ac:dyDescent="0.25">
      <c r="A307" s="23" t="s">
        <v>489</v>
      </c>
      <c r="B307" s="39" t="s">
        <v>490</v>
      </c>
      <c r="C307" s="25" t="s">
        <v>25</v>
      </c>
      <c r="D307" s="58"/>
      <c r="E307" s="58"/>
      <c r="F307" s="58"/>
      <c r="G307" s="58"/>
      <c r="H307" s="65"/>
      <c r="I307" s="58"/>
      <c r="J307" s="58"/>
      <c r="K307" s="58"/>
      <c r="L307" s="58"/>
      <c r="M307" s="58"/>
      <c r="N307" s="58"/>
      <c r="O307" s="58"/>
      <c r="P307" s="58"/>
      <c r="Q307" s="34"/>
      <c r="R307" s="34"/>
    </row>
    <row r="308" spans="1:31" s="16" customFormat="1" x14ac:dyDescent="0.25">
      <c r="A308" s="23" t="s">
        <v>491</v>
      </c>
      <c r="B308" s="41" t="s">
        <v>427</v>
      </c>
      <c r="C308" s="25" t="s">
        <v>25</v>
      </c>
      <c r="D308" s="58"/>
      <c r="E308" s="58"/>
      <c r="F308" s="58"/>
      <c r="G308" s="58"/>
      <c r="H308" s="65"/>
      <c r="I308" s="58"/>
      <c r="J308" s="58"/>
      <c r="K308" s="58"/>
      <c r="L308" s="58"/>
      <c r="M308" s="58"/>
      <c r="N308" s="58"/>
      <c r="O308" s="58"/>
      <c r="P308" s="58"/>
      <c r="Q308" s="34"/>
      <c r="R308" s="34"/>
    </row>
    <row r="309" spans="1:31" s="16" customFormat="1" x14ac:dyDescent="0.25">
      <c r="A309" s="23" t="s">
        <v>492</v>
      </c>
      <c r="B309" s="41" t="s">
        <v>493</v>
      </c>
      <c r="C309" s="25" t="s">
        <v>25</v>
      </c>
      <c r="D309" s="58"/>
      <c r="E309" s="58"/>
      <c r="F309" s="58"/>
      <c r="G309" s="58"/>
      <c r="H309" s="65"/>
      <c r="I309" s="58"/>
      <c r="J309" s="58"/>
      <c r="K309" s="58"/>
      <c r="L309" s="58"/>
      <c r="M309" s="58"/>
      <c r="N309" s="58"/>
      <c r="O309" s="58"/>
      <c r="P309" s="58"/>
      <c r="Q309" s="34"/>
      <c r="R309" s="34"/>
    </row>
    <row r="310" spans="1:31" s="16" customFormat="1" x14ac:dyDescent="0.25">
      <c r="A310" s="23" t="s">
        <v>494</v>
      </c>
      <c r="B310" s="41" t="s">
        <v>427</v>
      </c>
      <c r="C310" s="25" t="s">
        <v>25</v>
      </c>
      <c r="D310" s="58"/>
      <c r="E310" s="58"/>
      <c r="F310" s="58"/>
      <c r="G310" s="58"/>
      <c r="H310" s="65"/>
      <c r="I310" s="58"/>
      <c r="J310" s="58"/>
      <c r="K310" s="58"/>
      <c r="L310" s="58"/>
      <c r="M310" s="58"/>
      <c r="N310" s="58"/>
      <c r="O310" s="58"/>
      <c r="P310" s="58"/>
      <c r="Q310" s="34"/>
      <c r="R310" s="34"/>
    </row>
    <row r="311" spans="1:31" s="50" customFormat="1" x14ac:dyDescent="0.25">
      <c r="A311" s="23" t="s">
        <v>495</v>
      </c>
      <c r="B311" s="39" t="s">
        <v>496</v>
      </c>
      <c r="C311" s="25" t="s">
        <v>25</v>
      </c>
      <c r="D311" s="58"/>
      <c r="E311" s="58"/>
      <c r="F311" s="58"/>
      <c r="G311" s="58"/>
      <c r="H311" s="65"/>
      <c r="I311" s="58"/>
      <c r="J311" s="58"/>
      <c r="K311" s="58"/>
      <c r="L311" s="58"/>
      <c r="M311" s="58"/>
      <c r="N311" s="58"/>
      <c r="O311" s="58"/>
      <c r="P311" s="58"/>
      <c r="Q311" s="34"/>
      <c r="R311" s="34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</row>
    <row r="312" spans="1:31" s="16" customFormat="1" ht="47.25" x14ac:dyDescent="0.25">
      <c r="A312" s="23" t="s">
        <v>497</v>
      </c>
      <c r="B312" s="60" t="s">
        <v>498</v>
      </c>
      <c r="C312" s="25" t="s">
        <v>499</v>
      </c>
      <c r="D312" s="58"/>
      <c r="E312" s="58"/>
      <c r="F312" s="58"/>
      <c r="G312" s="58"/>
      <c r="H312" s="65"/>
      <c r="I312" s="58"/>
      <c r="J312" s="58"/>
      <c r="K312" s="58"/>
      <c r="L312" s="58"/>
      <c r="M312" s="58"/>
      <c r="N312" s="58"/>
      <c r="O312" s="58"/>
      <c r="P312" s="58"/>
      <c r="Q312" s="34"/>
      <c r="R312" s="34"/>
    </row>
    <row r="313" spans="1:31" s="16" customFormat="1" ht="31.5" x14ac:dyDescent="0.25">
      <c r="A313" s="23" t="s">
        <v>500</v>
      </c>
      <c r="B313" s="39" t="s">
        <v>501</v>
      </c>
      <c r="C313" s="25" t="s">
        <v>499</v>
      </c>
      <c r="D313" s="58"/>
      <c r="E313" s="58"/>
      <c r="F313" s="58"/>
      <c r="G313" s="58"/>
      <c r="H313" s="65"/>
      <c r="I313" s="58"/>
      <c r="J313" s="58"/>
      <c r="K313" s="58"/>
      <c r="L313" s="58"/>
      <c r="M313" s="58"/>
      <c r="N313" s="58"/>
      <c r="O313" s="58"/>
      <c r="P313" s="58"/>
      <c r="Q313" s="34"/>
      <c r="R313" s="34"/>
    </row>
    <row r="314" spans="1:31" s="16" customFormat="1" ht="47.25" x14ac:dyDescent="0.25">
      <c r="A314" s="23" t="s">
        <v>502</v>
      </c>
      <c r="B314" s="39" t="s">
        <v>503</v>
      </c>
      <c r="C314" s="25" t="s">
        <v>499</v>
      </c>
      <c r="D314" s="58"/>
      <c r="E314" s="58"/>
      <c r="F314" s="58"/>
      <c r="G314" s="58"/>
      <c r="H314" s="65"/>
      <c r="I314" s="58"/>
      <c r="J314" s="58"/>
      <c r="K314" s="58"/>
      <c r="L314" s="58"/>
      <c r="M314" s="58"/>
      <c r="N314" s="58"/>
      <c r="O314" s="58"/>
      <c r="P314" s="58"/>
      <c r="Q314" s="34"/>
      <c r="R314" s="34"/>
    </row>
    <row r="315" spans="1:31" s="16" customFormat="1" ht="47.25" x14ac:dyDescent="0.25">
      <c r="A315" s="23" t="s">
        <v>504</v>
      </c>
      <c r="B315" s="39" t="s">
        <v>505</v>
      </c>
      <c r="C315" s="25" t="s">
        <v>499</v>
      </c>
      <c r="D315" s="58"/>
      <c r="E315" s="58"/>
      <c r="F315" s="58"/>
      <c r="G315" s="58"/>
      <c r="H315" s="65"/>
      <c r="I315" s="58"/>
      <c r="J315" s="58"/>
      <c r="K315" s="58"/>
      <c r="L315" s="58"/>
      <c r="M315" s="58"/>
      <c r="N315" s="58"/>
      <c r="O315" s="58"/>
      <c r="P315" s="58"/>
      <c r="Q315" s="34"/>
      <c r="R315" s="34"/>
    </row>
    <row r="316" spans="1:31" s="16" customFormat="1" ht="47.25" x14ac:dyDescent="0.25">
      <c r="A316" s="23" t="s">
        <v>506</v>
      </c>
      <c r="B316" s="39" t="s">
        <v>507</v>
      </c>
      <c r="C316" s="25" t="s">
        <v>499</v>
      </c>
      <c r="D316" s="58"/>
      <c r="E316" s="58"/>
      <c r="F316" s="58"/>
      <c r="G316" s="58"/>
      <c r="H316" s="65"/>
      <c r="I316" s="58"/>
      <c r="J316" s="58"/>
      <c r="K316" s="58"/>
      <c r="L316" s="58"/>
      <c r="M316" s="58"/>
      <c r="N316" s="58"/>
      <c r="O316" s="58"/>
      <c r="P316" s="58"/>
      <c r="Q316" s="34"/>
      <c r="R316" s="34"/>
    </row>
    <row r="317" spans="1:31" s="16" customFormat="1" x14ac:dyDescent="0.25">
      <c r="A317" s="23" t="s">
        <v>508</v>
      </c>
      <c r="B317" s="36" t="s">
        <v>509</v>
      </c>
      <c r="C317" s="25" t="s">
        <v>499</v>
      </c>
      <c r="D317" s="58"/>
      <c r="E317" s="58"/>
      <c r="F317" s="58"/>
      <c r="G317" s="58"/>
      <c r="H317" s="65"/>
      <c r="I317" s="58"/>
      <c r="J317" s="58"/>
      <c r="K317" s="58"/>
      <c r="L317" s="58"/>
      <c r="M317" s="58"/>
      <c r="N317" s="58"/>
      <c r="O317" s="58"/>
      <c r="P317" s="58"/>
      <c r="Q317" s="34"/>
      <c r="R317" s="34"/>
    </row>
    <row r="318" spans="1:31" s="16" customFormat="1" x14ac:dyDescent="0.25">
      <c r="A318" s="23" t="s">
        <v>510</v>
      </c>
      <c r="B318" s="36" t="s">
        <v>511</v>
      </c>
      <c r="C318" s="25" t="s">
        <v>499</v>
      </c>
      <c r="D318" s="58"/>
      <c r="E318" s="58"/>
      <c r="F318" s="58"/>
      <c r="G318" s="58"/>
      <c r="H318" s="65"/>
      <c r="I318" s="58"/>
      <c r="J318" s="58"/>
      <c r="K318" s="58"/>
      <c r="L318" s="58"/>
      <c r="M318" s="58"/>
      <c r="N318" s="58"/>
      <c r="O318" s="58"/>
      <c r="P318" s="58"/>
      <c r="Q318" s="34"/>
      <c r="R318" s="34"/>
    </row>
    <row r="319" spans="1:31" s="16" customFormat="1" x14ac:dyDescent="0.25">
      <c r="A319" s="23" t="s">
        <v>512</v>
      </c>
      <c r="B319" s="36" t="s">
        <v>513</v>
      </c>
      <c r="C319" s="25" t="s">
        <v>499</v>
      </c>
      <c r="D319" s="58"/>
      <c r="E319" s="58"/>
      <c r="F319" s="58"/>
      <c r="G319" s="58"/>
      <c r="H319" s="65"/>
      <c r="I319" s="58"/>
      <c r="J319" s="58"/>
      <c r="K319" s="58"/>
      <c r="L319" s="58"/>
      <c r="M319" s="58"/>
      <c r="N319" s="58"/>
      <c r="O319" s="58"/>
      <c r="P319" s="58"/>
      <c r="Q319" s="34"/>
      <c r="R319" s="34"/>
    </row>
    <row r="320" spans="1:31" s="16" customFormat="1" ht="19.5" customHeight="1" x14ac:dyDescent="0.25">
      <c r="A320" s="23" t="s">
        <v>514</v>
      </c>
      <c r="B320" s="36" t="s">
        <v>515</v>
      </c>
      <c r="C320" s="25" t="s">
        <v>499</v>
      </c>
      <c r="D320" s="58"/>
      <c r="E320" s="58"/>
      <c r="F320" s="58"/>
      <c r="G320" s="58"/>
      <c r="H320" s="65"/>
      <c r="I320" s="58"/>
      <c r="J320" s="58"/>
      <c r="K320" s="58"/>
      <c r="L320" s="58"/>
      <c r="M320" s="58"/>
      <c r="N320" s="58"/>
      <c r="O320" s="58"/>
      <c r="P320" s="58"/>
      <c r="Q320" s="34"/>
      <c r="R320" s="34"/>
    </row>
    <row r="321" spans="1:31" s="16" customFormat="1" ht="19.5" customHeight="1" x14ac:dyDescent="0.25">
      <c r="A321" s="23" t="s">
        <v>516</v>
      </c>
      <c r="B321" s="36" t="s">
        <v>517</v>
      </c>
      <c r="C321" s="25" t="s">
        <v>499</v>
      </c>
      <c r="D321" s="58"/>
      <c r="E321" s="58"/>
      <c r="F321" s="58"/>
      <c r="G321" s="58"/>
      <c r="H321" s="65"/>
      <c r="I321" s="58"/>
      <c r="J321" s="58"/>
      <c r="K321" s="58"/>
      <c r="L321" s="58"/>
      <c r="M321" s="58"/>
      <c r="N321" s="58"/>
      <c r="O321" s="58"/>
      <c r="P321" s="58"/>
      <c r="Q321" s="34"/>
      <c r="R321" s="34"/>
    </row>
    <row r="322" spans="1:31" s="16" customFormat="1" ht="36.75" customHeight="1" x14ac:dyDescent="0.25">
      <c r="A322" s="23" t="s">
        <v>518</v>
      </c>
      <c r="B322" s="39" t="s">
        <v>519</v>
      </c>
      <c r="C322" s="25" t="s">
        <v>499</v>
      </c>
      <c r="D322" s="58"/>
      <c r="E322" s="58"/>
      <c r="F322" s="58"/>
      <c r="G322" s="58"/>
      <c r="H322" s="65"/>
      <c r="I322" s="58"/>
      <c r="J322" s="58"/>
      <c r="K322" s="58"/>
      <c r="L322" s="58"/>
      <c r="M322" s="58"/>
      <c r="N322" s="58"/>
      <c r="O322" s="58"/>
      <c r="P322" s="58"/>
      <c r="Q322" s="34"/>
      <c r="R322" s="34"/>
    </row>
    <row r="323" spans="1:31" s="16" customFormat="1" ht="19.5" customHeight="1" x14ac:dyDescent="0.25">
      <c r="A323" s="23" t="s">
        <v>520</v>
      </c>
      <c r="B323" s="71" t="s">
        <v>49</v>
      </c>
      <c r="C323" s="25" t="s">
        <v>499</v>
      </c>
      <c r="D323" s="58"/>
      <c r="E323" s="58"/>
      <c r="F323" s="58"/>
      <c r="G323" s="58"/>
      <c r="H323" s="65"/>
      <c r="I323" s="58"/>
      <c r="J323" s="58"/>
      <c r="K323" s="58"/>
      <c r="L323" s="58"/>
      <c r="M323" s="58"/>
      <c r="N323" s="58"/>
      <c r="O323" s="58"/>
      <c r="P323" s="58"/>
      <c r="Q323" s="34"/>
      <c r="R323" s="34"/>
    </row>
    <row r="324" spans="1:31" s="16" customFormat="1" ht="19.5" customHeight="1" x14ac:dyDescent="0.25">
      <c r="A324" s="23" t="s">
        <v>521</v>
      </c>
      <c r="B324" s="71" t="s">
        <v>51</v>
      </c>
      <c r="C324" s="25" t="s">
        <v>499</v>
      </c>
      <c r="D324" s="58"/>
      <c r="E324" s="58"/>
      <c r="F324" s="58"/>
      <c r="G324" s="58"/>
      <c r="H324" s="65"/>
      <c r="I324" s="58"/>
      <c r="J324" s="58"/>
      <c r="K324" s="58"/>
      <c r="L324" s="58"/>
      <c r="M324" s="58"/>
      <c r="N324" s="58"/>
      <c r="O324" s="58"/>
      <c r="P324" s="58"/>
      <c r="Q324" s="34"/>
      <c r="R324" s="34"/>
    </row>
    <row r="325" spans="1:31" s="16" customFormat="1" ht="15.6" customHeight="1" x14ac:dyDescent="0.25">
      <c r="A325" s="127" t="s">
        <v>522</v>
      </c>
      <c r="B325" s="127"/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7"/>
      <c r="Q325" s="127"/>
      <c r="R325" s="127"/>
    </row>
    <row r="326" spans="1:31" s="76" customFormat="1" ht="31.5" x14ac:dyDescent="0.25">
      <c r="A326" s="23" t="s">
        <v>523</v>
      </c>
      <c r="B326" s="72" t="s">
        <v>524</v>
      </c>
      <c r="C326" s="25" t="s">
        <v>253</v>
      </c>
      <c r="D326" s="73" t="s">
        <v>254</v>
      </c>
      <c r="E326" s="73" t="s">
        <v>254</v>
      </c>
      <c r="F326" s="73" t="s">
        <v>254</v>
      </c>
      <c r="G326" s="73" t="s">
        <v>254</v>
      </c>
      <c r="H326" s="73" t="s">
        <v>254</v>
      </c>
      <c r="I326" s="73" t="s">
        <v>254</v>
      </c>
      <c r="J326" s="73"/>
      <c r="K326" s="73" t="s">
        <v>254</v>
      </c>
      <c r="L326" s="73"/>
      <c r="M326" s="73"/>
      <c r="N326" s="73"/>
      <c r="O326" s="73"/>
      <c r="P326" s="73"/>
      <c r="Q326" s="74" t="s">
        <v>254</v>
      </c>
      <c r="R326" s="75" t="s">
        <v>254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x14ac:dyDescent="0.25">
      <c r="A327" s="23" t="s">
        <v>525</v>
      </c>
      <c r="B327" s="60" t="s">
        <v>526</v>
      </c>
      <c r="C327" s="25" t="s">
        <v>527</v>
      </c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8"/>
      <c r="R327" s="79"/>
    </row>
    <row r="328" spans="1:31" x14ac:dyDescent="0.25">
      <c r="A328" s="23" t="s">
        <v>528</v>
      </c>
      <c r="B328" s="60" t="s">
        <v>529</v>
      </c>
      <c r="C328" s="25" t="s">
        <v>530</v>
      </c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8"/>
      <c r="R328" s="79"/>
    </row>
    <row r="329" spans="1:31" x14ac:dyDescent="0.25">
      <c r="A329" s="23" t="s">
        <v>531</v>
      </c>
      <c r="B329" s="60" t="s">
        <v>532</v>
      </c>
      <c r="C329" s="25" t="s">
        <v>527</v>
      </c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8"/>
      <c r="R329" s="79"/>
    </row>
    <row r="330" spans="1:31" x14ac:dyDescent="0.25">
      <c r="A330" s="23" t="s">
        <v>533</v>
      </c>
      <c r="B330" s="60" t="s">
        <v>534</v>
      </c>
      <c r="C330" s="25" t="s">
        <v>530</v>
      </c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8"/>
      <c r="R330" s="79"/>
    </row>
    <row r="331" spans="1:31" x14ac:dyDescent="0.25">
      <c r="A331" s="23" t="s">
        <v>535</v>
      </c>
      <c r="B331" s="60" t="s">
        <v>536</v>
      </c>
      <c r="C331" s="25" t="s">
        <v>537</v>
      </c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8"/>
      <c r="R331" s="79"/>
    </row>
    <row r="332" spans="1:31" s="76" customFormat="1" x14ac:dyDescent="0.25">
      <c r="A332" s="23" t="s">
        <v>538</v>
      </c>
      <c r="B332" s="60" t="s">
        <v>539</v>
      </c>
      <c r="C332" s="25" t="s">
        <v>253</v>
      </c>
      <c r="D332" s="73" t="s">
        <v>254</v>
      </c>
      <c r="E332" s="73" t="s">
        <v>254</v>
      </c>
      <c r="F332" s="73" t="s">
        <v>254</v>
      </c>
      <c r="G332" s="73" t="s">
        <v>254</v>
      </c>
      <c r="H332" s="73" t="s">
        <v>254</v>
      </c>
      <c r="I332" s="73" t="s">
        <v>254</v>
      </c>
      <c r="J332" s="73"/>
      <c r="K332" s="73" t="s">
        <v>254</v>
      </c>
      <c r="L332" s="73"/>
      <c r="M332" s="73"/>
      <c r="N332" s="73"/>
      <c r="O332" s="73"/>
      <c r="P332" s="73"/>
      <c r="Q332" s="74" t="s">
        <v>254</v>
      </c>
      <c r="R332" s="75" t="s">
        <v>254</v>
      </c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x14ac:dyDescent="0.25">
      <c r="A333" s="23" t="s">
        <v>540</v>
      </c>
      <c r="B333" s="39" t="s">
        <v>541</v>
      </c>
      <c r="C333" s="25" t="s">
        <v>537</v>
      </c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8"/>
      <c r="R333" s="79"/>
    </row>
    <row r="334" spans="1:31" x14ac:dyDescent="0.25">
      <c r="A334" s="23" t="s">
        <v>542</v>
      </c>
      <c r="B334" s="39" t="s">
        <v>543</v>
      </c>
      <c r="C334" s="25" t="s">
        <v>544</v>
      </c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8"/>
      <c r="R334" s="79"/>
    </row>
    <row r="335" spans="1:31" ht="31.5" x14ac:dyDescent="0.25">
      <c r="A335" s="23" t="s">
        <v>545</v>
      </c>
      <c r="B335" s="60" t="s">
        <v>546</v>
      </c>
      <c r="C335" s="25" t="s">
        <v>253</v>
      </c>
      <c r="D335" s="73" t="s">
        <v>254</v>
      </c>
      <c r="E335" s="73" t="s">
        <v>254</v>
      </c>
      <c r="F335" s="73" t="s">
        <v>254</v>
      </c>
      <c r="G335" s="73" t="s">
        <v>254</v>
      </c>
      <c r="H335" s="73" t="s">
        <v>254</v>
      </c>
      <c r="I335" s="73" t="s">
        <v>254</v>
      </c>
      <c r="J335" s="73"/>
      <c r="K335" s="73" t="s">
        <v>254</v>
      </c>
      <c r="L335" s="73"/>
      <c r="M335" s="73"/>
      <c r="N335" s="73"/>
      <c r="O335" s="73"/>
      <c r="P335" s="73"/>
      <c r="Q335" s="74" t="s">
        <v>254</v>
      </c>
      <c r="R335" s="75" t="s">
        <v>254</v>
      </c>
    </row>
    <row r="336" spans="1:31" x14ac:dyDescent="0.25">
      <c r="A336" s="23" t="s">
        <v>547</v>
      </c>
      <c r="B336" s="39" t="s">
        <v>541</v>
      </c>
      <c r="C336" s="25" t="s">
        <v>537</v>
      </c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8"/>
      <c r="R336" s="79"/>
    </row>
    <row r="337" spans="1:18" x14ac:dyDescent="0.25">
      <c r="A337" s="23" t="s">
        <v>548</v>
      </c>
      <c r="B337" s="39" t="s">
        <v>549</v>
      </c>
      <c r="C337" s="25" t="s">
        <v>527</v>
      </c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8"/>
      <c r="R337" s="79"/>
    </row>
    <row r="338" spans="1:18" x14ac:dyDescent="0.25">
      <c r="A338" s="23" t="s">
        <v>550</v>
      </c>
      <c r="B338" s="39" t="s">
        <v>543</v>
      </c>
      <c r="C338" s="25" t="s">
        <v>544</v>
      </c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8"/>
      <c r="R338" s="79"/>
    </row>
    <row r="339" spans="1:18" ht="31.5" x14ac:dyDescent="0.25">
      <c r="A339" s="23" t="s">
        <v>551</v>
      </c>
      <c r="B339" s="60" t="s">
        <v>552</v>
      </c>
      <c r="C339" s="25" t="s">
        <v>253</v>
      </c>
      <c r="D339" s="73" t="s">
        <v>254</v>
      </c>
      <c r="E339" s="73" t="s">
        <v>254</v>
      </c>
      <c r="F339" s="73" t="s">
        <v>254</v>
      </c>
      <c r="G339" s="73" t="s">
        <v>254</v>
      </c>
      <c r="H339" s="73" t="s">
        <v>254</v>
      </c>
      <c r="I339" s="73" t="s">
        <v>254</v>
      </c>
      <c r="J339" s="73"/>
      <c r="K339" s="73" t="s">
        <v>254</v>
      </c>
      <c r="L339" s="73"/>
      <c r="M339" s="73"/>
      <c r="N339" s="73"/>
      <c r="O339" s="73"/>
      <c r="P339" s="73"/>
      <c r="Q339" s="74" t="s">
        <v>254</v>
      </c>
      <c r="R339" s="75" t="s">
        <v>254</v>
      </c>
    </row>
    <row r="340" spans="1:18" x14ac:dyDescent="0.25">
      <c r="A340" s="23" t="s">
        <v>553</v>
      </c>
      <c r="B340" s="39" t="s">
        <v>541</v>
      </c>
      <c r="C340" s="25" t="s">
        <v>537</v>
      </c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8"/>
      <c r="R340" s="79"/>
    </row>
    <row r="341" spans="1:18" x14ac:dyDescent="0.25">
      <c r="A341" s="23" t="s">
        <v>554</v>
      </c>
      <c r="B341" s="39" t="s">
        <v>543</v>
      </c>
      <c r="C341" s="25" t="s">
        <v>544</v>
      </c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8"/>
      <c r="R341" s="79"/>
    </row>
    <row r="342" spans="1:18" ht="31.5" x14ac:dyDescent="0.25">
      <c r="A342" s="23" t="s">
        <v>555</v>
      </c>
      <c r="B342" s="60" t="s">
        <v>556</v>
      </c>
      <c r="C342" s="25" t="s">
        <v>253</v>
      </c>
      <c r="D342" s="73" t="s">
        <v>254</v>
      </c>
      <c r="E342" s="73" t="s">
        <v>254</v>
      </c>
      <c r="F342" s="73" t="s">
        <v>254</v>
      </c>
      <c r="G342" s="73" t="s">
        <v>254</v>
      </c>
      <c r="H342" s="73" t="s">
        <v>254</v>
      </c>
      <c r="I342" s="73" t="s">
        <v>254</v>
      </c>
      <c r="J342" s="73"/>
      <c r="K342" s="73" t="s">
        <v>254</v>
      </c>
      <c r="L342" s="73"/>
      <c r="M342" s="73"/>
      <c r="N342" s="73"/>
      <c r="O342" s="73"/>
      <c r="P342" s="73"/>
      <c r="Q342" s="74" t="s">
        <v>254</v>
      </c>
      <c r="R342" s="75" t="s">
        <v>254</v>
      </c>
    </row>
    <row r="343" spans="1:18" x14ac:dyDescent="0.25">
      <c r="A343" s="23" t="s">
        <v>557</v>
      </c>
      <c r="B343" s="39" t="s">
        <v>541</v>
      </c>
      <c r="C343" s="25" t="s">
        <v>537</v>
      </c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8"/>
      <c r="R343" s="79"/>
    </row>
    <row r="344" spans="1:18" x14ac:dyDescent="0.25">
      <c r="A344" s="23" t="s">
        <v>558</v>
      </c>
      <c r="B344" s="39" t="s">
        <v>549</v>
      </c>
      <c r="C344" s="25" t="s">
        <v>527</v>
      </c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8"/>
      <c r="R344" s="79"/>
    </row>
    <row r="345" spans="1:18" x14ac:dyDescent="0.25">
      <c r="A345" s="23" t="s">
        <v>559</v>
      </c>
      <c r="B345" s="39" t="s">
        <v>543</v>
      </c>
      <c r="C345" s="25" t="s">
        <v>544</v>
      </c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8"/>
      <c r="R345" s="79"/>
    </row>
    <row r="346" spans="1:18" ht="31.5" x14ac:dyDescent="0.25">
      <c r="A346" s="23" t="s">
        <v>560</v>
      </c>
      <c r="B346" s="72" t="s">
        <v>561</v>
      </c>
      <c r="C346" s="25" t="s">
        <v>253</v>
      </c>
      <c r="D346" s="73" t="s">
        <v>254</v>
      </c>
      <c r="E346" s="73" t="s">
        <v>254</v>
      </c>
      <c r="F346" s="73" t="s">
        <v>254</v>
      </c>
      <c r="G346" s="73" t="s">
        <v>254</v>
      </c>
      <c r="H346" s="73" t="s">
        <v>254</v>
      </c>
      <c r="I346" s="73" t="s">
        <v>254</v>
      </c>
      <c r="J346" s="73"/>
      <c r="K346" s="73" t="s">
        <v>254</v>
      </c>
      <c r="L346" s="73"/>
      <c r="M346" s="73"/>
      <c r="N346" s="73"/>
      <c r="O346" s="73"/>
      <c r="P346" s="73"/>
      <c r="Q346" s="74" t="s">
        <v>254</v>
      </c>
      <c r="R346" s="75" t="s">
        <v>254</v>
      </c>
    </row>
    <row r="347" spans="1:18" ht="31.5" x14ac:dyDescent="0.25">
      <c r="A347" s="23" t="s">
        <v>562</v>
      </c>
      <c r="B347" s="60" t="s">
        <v>563</v>
      </c>
      <c r="C347" s="25" t="s">
        <v>537</v>
      </c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8"/>
      <c r="R347" s="79"/>
    </row>
    <row r="348" spans="1:18" ht="47.25" x14ac:dyDescent="0.25">
      <c r="A348" s="23" t="s">
        <v>564</v>
      </c>
      <c r="B348" s="39" t="s">
        <v>565</v>
      </c>
      <c r="C348" s="25" t="s">
        <v>537</v>
      </c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8"/>
      <c r="R348" s="79"/>
    </row>
    <row r="349" spans="1:18" x14ac:dyDescent="0.25">
      <c r="A349" s="23" t="s">
        <v>566</v>
      </c>
      <c r="B349" s="71" t="s">
        <v>567</v>
      </c>
      <c r="C349" s="25" t="s">
        <v>537</v>
      </c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8"/>
      <c r="R349" s="79"/>
    </row>
    <row r="350" spans="1:18" x14ac:dyDescent="0.25">
      <c r="A350" s="23" t="s">
        <v>568</v>
      </c>
      <c r="B350" s="71" t="s">
        <v>569</v>
      </c>
      <c r="C350" s="25" t="s">
        <v>537</v>
      </c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8"/>
      <c r="R350" s="79"/>
    </row>
    <row r="351" spans="1:18" ht="31.5" x14ac:dyDescent="0.25">
      <c r="A351" s="23" t="s">
        <v>570</v>
      </c>
      <c r="B351" s="60" t="s">
        <v>571</v>
      </c>
      <c r="C351" s="25" t="s">
        <v>537</v>
      </c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8"/>
      <c r="R351" s="79"/>
    </row>
    <row r="352" spans="1:18" ht="31.5" x14ac:dyDescent="0.25">
      <c r="A352" s="23" t="s">
        <v>572</v>
      </c>
      <c r="B352" s="60" t="s">
        <v>573</v>
      </c>
      <c r="C352" s="25" t="s">
        <v>527</v>
      </c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8"/>
      <c r="R352" s="79"/>
    </row>
    <row r="353" spans="1:18" ht="47.25" x14ac:dyDescent="0.25">
      <c r="A353" s="23" t="s">
        <v>574</v>
      </c>
      <c r="B353" s="39" t="s">
        <v>575</v>
      </c>
      <c r="C353" s="25" t="s">
        <v>527</v>
      </c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8"/>
      <c r="R353" s="79"/>
    </row>
    <row r="354" spans="1:18" x14ac:dyDescent="0.25">
      <c r="A354" s="23" t="s">
        <v>576</v>
      </c>
      <c r="B354" s="71" t="s">
        <v>567</v>
      </c>
      <c r="C354" s="25" t="s">
        <v>527</v>
      </c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8"/>
      <c r="R354" s="79"/>
    </row>
    <row r="355" spans="1:18" x14ac:dyDescent="0.25">
      <c r="A355" s="23" t="s">
        <v>577</v>
      </c>
      <c r="B355" s="71" t="s">
        <v>569</v>
      </c>
      <c r="C355" s="25" t="s">
        <v>527</v>
      </c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8"/>
      <c r="R355" s="79"/>
    </row>
    <row r="356" spans="1:18" ht="31.5" x14ac:dyDescent="0.25">
      <c r="A356" s="23" t="s">
        <v>578</v>
      </c>
      <c r="B356" s="60" t="s">
        <v>579</v>
      </c>
      <c r="C356" s="25" t="s">
        <v>580</v>
      </c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8"/>
      <c r="R356" s="79"/>
    </row>
    <row r="357" spans="1:18" ht="47.25" x14ac:dyDescent="0.25">
      <c r="A357" s="23" t="s">
        <v>581</v>
      </c>
      <c r="B357" s="60" t="s">
        <v>582</v>
      </c>
      <c r="C357" s="25" t="s">
        <v>25</v>
      </c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8"/>
      <c r="R357" s="79"/>
    </row>
    <row r="358" spans="1:18" x14ac:dyDescent="0.25">
      <c r="A358" s="23" t="s">
        <v>583</v>
      </c>
      <c r="B358" s="72" t="s">
        <v>584</v>
      </c>
      <c r="C358" s="25" t="s">
        <v>253</v>
      </c>
      <c r="D358" s="73" t="s">
        <v>254</v>
      </c>
      <c r="E358" s="73" t="s">
        <v>254</v>
      </c>
      <c r="F358" s="73" t="s">
        <v>254</v>
      </c>
      <c r="G358" s="73" t="s">
        <v>254</v>
      </c>
      <c r="H358" s="73" t="s">
        <v>254</v>
      </c>
      <c r="I358" s="73" t="s">
        <v>254</v>
      </c>
      <c r="J358" s="73"/>
      <c r="K358" s="73" t="s">
        <v>254</v>
      </c>
      <c r="L358" s="73"/>
      <c r="M358" s="73"/>
      <c r="N358" s="73"/>
      <c r="O358" s="73"/>
      <c r="P358" s="73"/>
      <c r="Q358" s="74" t="s">
        <v>254</v>
      </c>
      <c r="R358" s="75" t="s">
        <v>254</v>
      </c>
    </row>
    <row r="359" spans="1:18" ht="31.5" x14ac:dyDescent="0.25">
      <c r="A359" s="23" t="s">
        <v>585</v>
      </c>
      <c r="B359" s="60" t="s">
        <v>586</v>
      </c>
      <c r="C359" s="25" t="s">
        <v>537</v>
      </c>
      <c r="D359" s="58">
        <v>5000.4128016056648</v>
      </c>
      <c r="E359" s="58">
        <v>5041.5446588466384</v>
      </c>
      <c r="F359" s="58">
        <v>5215.1884776380002</v>
      </c>
      <c r="G359" s="58">
        <v>5399.428039859582</v>
      </c>
      <c r="H359" s="58">
        <v>5410.4356690980003</v>
      </c>
      <c r="I359" s="58">
        <v>5534.9504575994442</v>
      </c>
      <c r="J359" s="58"/>
      <c r="K359" s="58">
        <v>5617.9747144634357</v>
      </c>
      <c r="L359" s="58"/>
      <c r="M359" s="58">
        <v>5702.2443351803868</v>
      </c>
      <c r="N359" s="58"/>
      <c r="O359" s="58">
        <v>5830.5225831642874</v>
      </c>
      <c r="P359" s="58"/>
      <c r="Q359" s="34">
        <v>0</v>
      </c>
      <c r="R359" s="34">
        <v>0</v>
      </c>
    </row>
    <row r="360" spans="1:18" x14ac:dyDescent="0.25">
      <c r="A360" s="23" t="s">
        <v>587</v>
      </c>
      <c r="B360" s="60" t="s">
        <v>588</v>
      </c>
      <c r="C360" s="25" t="s">
        <v>530</v>
      </c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8"/>
      <c r="R360" s="79"/>
    </row>
    <row r="361" spans="1:18" ht="63" x14ac:dyDescent="0.25">
      <c r="A361" s="23" t="s">
        <v>589</v>
      </c>
      <c r="B361" s="60" t="s">
        <v>590</v>
      </c>
      <c r="C361" s="25" t="s">
        <v>25</v>
      </c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8"/>
      <c r="R361" s="79"/>
    </row>
    <row r="362" spans="1:18" ht="47.25" x14ac:dyDescent="0.25">
      <c r="A362" s="23" t="s">
        <v>591</v>
      </c>
      <c r="B362" s="60" t="s">
        <v>592</v>
      </c>
      <c r="C362" s="25" t="s">
        <v>25</v>
      </c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8"/>
      <c r="R362" s="79"/>
    </row>
    <row r="363" spans="1:18" ht="31.5" x14ac:dyDescent="0.25">
      <c r="A363" s="23" t="s">
        <v>593</v>
      </c>
      <c r="B363" s="72" t="s">
        <v>594</v>
      </c>
      <c r="C363" s="73" t="s">
        <v>253</v>
      </c>
      <c r="D363" s="73" t="s">
        <v>254</v>
      </c>
      <c r="E363" s="73" t="s">
        <v>254</v>
      </c>
      <c r="F363" s="73" t="s">
        <v>254</v>
      </c>
      <c r="G363" s="73" t="s">
        <v>254</v>
      </c>
      <c r="H363" s="73" t="s">
        <v>254</v>
      </c>
      <c r="I363" s="73" t="s">
        <v>254</v>
      </c>
      <c r="J363" s="73"/>
      <c r="K363" s="73" t="s">
        <v>254</v>
      </c>
      <c r="L363" s="73"/>
      <c r="M363" s="73"/>
      <c r="N363" s="73"/>
      <c r="O363" s="73"/>
      <c r="P363" s="73"/>
      <c r="Q363" s="74" t="s">
        <v>254</v>
      </c>
      <c r="R363" s="75" t="s">
        <v>254</v>
      </c>
    </row>
    <row r="364" spans="1:18" ht="31.5" x14ac:dyDescent="0.25">
      <c r="A364" s="23" t="s">
        <v>595</v>
      </c>
      <c r="B364" s="60" t="s">
        <v>596</v>
      </c>
      <c r="C364" s="25" t="s">
        <v>527</v>
      </c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8"/>
      <c r="R364" s="79"/>
    </row>
    <row r="365" spans="1:18" ht="78.75" x14ac:dyDescent="0.25">
      <c r="A365" s="23" t="s">
        <v>597</v>
      </c>
      <c r="B365" s="39" t="s">
        <v>598</v>
      </c>
      <c r="C365" s="25" t="s">
        <v>527</v>
      </c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8"/>
      <c r="R365" s="79"/>
    </row>
    <row r="366" spans="1:18" ht="78.75" x14ac:dyDescent="0.25">
      <c r="A366" s="23" t="s">
        <v>599</v>
      </c>
      <c r="B366" s="39" t="s">
        <v>600</v>
      </c>
      <c r="C366" s="25" t="s">
        <v>527</v>
      </c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8"/>
      <c r="R366" s="79"/>
    </row>
    <row r="367" spans="1:18" ht="47.25" x14ac:dyDescent="0.25">
      <c r="A367" s="23" t="s">
        <v>601</v>
      </c>
      <c r="B367" s="39" t="s">
        <v>602</v>
      </c>
      <c r="C367" s="25" t="s">
        <v>527</v>
      </c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8"/>
      <c r="R367" s="79"/>
    </row>
    <row r="368" spans="1:18" ht="31.5" x14ac:dyDescent="0.25">
      <c r="A368" s="23" t="s">
        <v>603</v>
      </c>
      <c r="B368" s="60" t="s">
        <v>604</v>
      </c>
      <c r="C368" s="25" t="s">
        <v>537</v>
      </c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8"/>
      <c r="R368" s="79"/>
    </row>
    <row r="369" spans="1:18" ht="47.25" x14ac:dyDescent="0.25">
      <c r="A369" s="23" t="s">
        <v>605</v>
      </c>
      <c r="B369" s="39" t="s">
        <v>606</v>
      </c>
      <c r="C369" s="25" t="s">
        <v>537</v>
      </c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8"/>
      <c r="R369" s="79"/>
    </row>
    <row r="370" spans="1:18" ht="31.5" x14ac:dyDescent="0.25">
      <c r="A370" s="23" t="s">
        <v>607</v>
      </c>
      <c r="B370" s="39" t="s">
        <v>608</v>
      </c>
      <c r="C370" s="25" t="s">
        <v>537</v>
      </c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8"/>
      <c r="R370" s="79"/>
    </row>
    <row r="371" spans="1:18" ht="47.25" x14ac:dyDescent="0.25">
      <c r="A371" s="23" t="s">
        <v>609</v>
      </c>
      <c r="B371" s="60" t="s">
        <v>610</v>
      </c>
      <c r="C371" s="25" t="s">
        <v>25</v>
      </c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8"/>
      <c r="R371" s="79"/>
    </row>
    <row r="372" spans="1:18" x14ac:dyDescent="0.25">
      <c r="A372" s="23" t="s">
        <v>611</v>
      </c>
      <c r="B372" s="39" t="s">
        <v>612</v>
      </c>
      <c r="C372" s="25" t="s">
        <v>25</v>
      </c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8"/>
      <c r="R372" s="79"/>
    </row>
    <row r="373" spans="1:18" x14ac:dyDescent="0.25">
      <c r="A373" s="23" t="s">
        <v>613</v>
      </c>
      <c r="B373" s="39" t="s">
        <v>51</v>
      </c>
      <c r="C373" s="25" t="s">
        <v>25</v>
      </c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8"/>
      <c r="R373" s="79"/>
    </row>
    <row r="374" spans="1:18" x14ac:dyDescent="0.25">
      <c r="A374" s="23" t="s">
        <v>614</v>
      </c>
      <c r="B374" s="72" t="s">
        <v>615</v>
      </c>
      <c r="C374" s="25" t="s">
        <v>616</v>
      </c>
      <c r="D374" s="77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1"/>
      <c r="R374" s="82"/>
    </row>
    <row r="375" spans="1:18" x14ac:dyDescent="0.25">
      <c r="A375" s="121" t="s">
        <v>617</v>
      </c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</row>
    <row r="376" spans="1:18" ht="16.5" customHeight="1" x14ac:dyDescent="0.25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</row>
    <row r="377" spans="1:18" ht="33" customHeight="1" x14ac:dyDescent="0.25">
      <c r="A377" s="124" t="s">
        <v>618</v>
      </c>
      <c r="B377" s="125" t="s">
        <v>9</v>
      </c>
      <c r="C377" s="125" t="s">
        <v>619</v>
      </c>
      <c r="D377" s="7">
        <v>2023</v>
      </c>
      <c r="E377" s="125">
        <v>2024</v>
      </c>
      <c r="F377" s="125"/>
      <c r="G377" s="126">
        <v>2025</v>
      </c>
      <c r="H377" s="126"/>
      <c r="I377" s="126">
        <v>2026</v>
      </c>
      <c r="J377" s="126"/>
      <c r="K377" s="126">
        <v>2027</v>
      </c>
      <c r="L377" s="126"/>
      <c r="M377" s="126">
        <v>2028</v>
      </c>
      <c r="N377" s="126"/>
      <c r="O377" s="126">
        <v>2029</v>
      </c>
      <c r="P377" s="126"/>
      <c r="Q377" s="126" t="s">
        <v>11</v>
      </c>
      <c r="R377" s="126"/>
    </row>
    <row r="378" spans="1:18" ht="64.5" customHeight="1" x14ac:dyDescent="0.25">
      <c r="A378" s="124"/>
      <c r="B378" s="125"/>
      <c r="C378" s="125"/>
      <c r="D378" s="8" t="s">
        <v>13</v>
      </c>
      <c r="E378" s="8" t="s">
        <v>12</v>
      </c>
      <c r="F378" s="8" t="s">
        <v>13</v>
      </c>
      <c r="G378" s="8" t="s">
        <v>12</v>
      </c>
      <c r="H378" s="8" t="s">
        <v>13</v>
      </c>
      <c r="I378" s="8" t="s">
        <v>12</v>
      </c>
      <c r="J378" s="8" t="s">
        <v>14</v>
      </c>
      <c r="K378" s="8" t="s">
        <v>12</v>
      </c>
      <c r="L378" s="8" t="s">
        <v>14</v>
      </c>
      <c r="M378" s="8" t="s">
        <v>12</v>
      </c>
      <c r="N378" s="8" t="s">
        <v>14</v>
      </c>
      <c r="O378" s="8" t="s">
        <v>12</v>
      </c>
      <c r="P378" s="8" t="s">
        <v>14</v>
      </c>
      <c r="Q378" s="10" t="s">
        <v>12</v>
      </c>
      <c r="R378" s="8" t="s">
        <v>13</v>
      </c>
    </row>
    <row r="379" spans="1:18" s="6" customFormat="1" x14ac:dyDescent="0.25">
      <c r="A379" s="11">
        <v>1</v>
      </c>
      <c r="B379" s="12">
        <v>2</v>
      </c>
      <c r="C379" s="12">
        <v>3</v>
      </c>
      <c r="D379" s="13" t="s">
        <v>151</v>
      </c>
      <c r="E379" s="13" t="s">
        <v>167</v>
      </c>
      <c r="F379" s="13" t="s">
        <v>620</v>
      </c>
      <c r="G379" s="13" t="s">
        <v>621</v>
      </c>
      <c r="H379" s="13" t="s">
        <v>16</v>
      </c>
      <c r="I379" s="13" t="s">
        <v>622</v>
      </c>
      <c r="J379" s="13" t="s">
        <v>17</v>
      </c>
      <c r="K379" s="13" t="s">
        <v>18</v>
      </c>
      <c r="L379" s="13" t="s">
        <v>19</v>
      </c>
      <c r="M379" s="13" t="s">
        <v>20</v>
      </c>
      <c r="N379" s="13" t="s">
        <v>623</v>
      </c>
      <c r="O379" s="13" t="s">
        <v>624</v>
      </c>
      <c r="P379" s="13" t="s">
        <v>625</v>
      </c>
      <c r="Q379" s="14" t="s">
        <v>21</v>
      </c>
      <c r="R379" s="12">
        <v>6</v>
      </c>
    </row>
    <row r="380" spans="1:18" ht="30.75" customHeight="1" x14ac:dyDescent="0.25">
      <c r="A380" s="128" t="s">
        <v>626</v>
      </c>
      <c r="B380" s="128"/>
      <c r="C380" s="25" t="s">
        <v>25</v>
      </c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85"/>
      <c r="R380" s="86"/>
    </row>
    <row r="381" spans="1:18" x14ac:dyDescent="0.25">
      <c r="A381" s="23" t="s">
        <v>23</v>
      </c>
      <c r="B381" s="87" t="s">
        <v>627</v>
      </c>
      <c r="C381" s="25" t="s">
        <v>25</v>
      </c>
      <c r="D381" s="109">
        <f t="shared" ref="D381:L381" si="115">D382+D406+D434+D435</f>
        <v>169.982077</v>
      </c>
      <c r="E381" s="109">
        <f t="shared" si="115"/>
        <v>204.59847000000002</v>
      </c>
      <c r="F381" s="109">
        <f t="shared" si="115"/>
        <v>244.85740000000001</v>
      </c>
      <c r="G381" s="109">
        <f t="shared" si="115"/>
        <v>350.61</v>
      </c>
      <c r="H381" s="109">
        <f t="shared" si="115"/>
        <v>339.03649999999999</v>
      </c>
      <c r="I381" s="109">
        <f t="shared" si="115"/>
        <v>295.1519245901639</v>
      </c>
      <c r="J381" s="109">
        <f t="shared" si="115"/>
        <v>0</v>
      </c>
      <c r="K381" s="109">
        <f>K382+K406+K434+K435</f>
        <v>409.90340000000003</v>
      </c>
      <c r="L381" s="109">
        <f t="shared" si="115"/>
        <v>0</v>
      </c>
      <c r="M381" s="109">
        <f>M382+M406+M434+M435</f>
        <v>423.46070000000003</v>
      </c>
      <c r="N381" s="109">
        <f t="shared" ref="N381" si="116">N382+N406+N434+N435</f>
        <v>0</v>
      </c>
      <c r="O381" s="109">
        <f>O382+O406+O434+O435</f>
        <v>437.57349999999997</v>
      </c>
      <c r="P381" s="109">
        <f t="shared" ref="P381" si="117">P382+P406+P434+P435</f>
        <v>0</v>
      </c>
      <c r="Q381" s="112">
        <f>Q382+Q406+Q434+Q435</f>
        <v>1566.0895245901638</v>
      </c>
      <c r="R381" s="112">
        <f>R382+R406+R434+R435</f>
        <v>583.89390000000003</v>
      </c>
    </row>
    <row r="382" spans="1:18" x14ac:dyDescent="0.25">
      <c r="A382" s="23" t="s">
        <v>26</v>
      </c>
      <c r="B382" s="60" t="s">
        <v>628</v>
      </c>
      <c r="C382" s="25" t="s">
        <v>25</v>
      </c>
      <c r="D382" s="90">
        <f t="shared" ref="D382:L382" si="118">D383+D401+D405</f>
        <v>152.9</v>
      </c>
      <c r="E382" s="90">
        <f t="shared" si="118"/>
        <v>159.9</v>
      </c>
      <c r="F382" s="90">
        <f t="shared" si="118"/>
        <v>191.21510000000001</v>
      </c>
      <c r="G382" s="90">
        <f t="shared" si="118"/>
        <v>290</v>
      </c>
      <c r="H382" s="90">
        <f t="shared" si="118"/>
        <v>284.47019999999998</v>
      </c>
      <c r="I382" s="90">
        <f t="shared" si="118"/>
        <v>224.3369245901639</v>
      </c>
      <c r="J382" s="90">
        <f t="shared" si="118"/>
        <v>0</v>
      </c>
      <c r="K382" s="90">
        <f>K383+K401+K405</f>
        <v>339.0874</v>
      </c>
      <c r="L382" s="90">
        <f t="shared" si="118"/>
        <v>0</v>
      </c>
      <c r="M382" s="90">
        <f>M383+M401+M405</f>
        <v>352.64370000000002</v>
      </c>
      <c r="N382" s="90">
        <f t="shared" ref="N382" si="119">N383+N401+N405</f>
        <v>0</v>
      </c>
      <c r="O382" s="90">
        <f>O383+O401+O405</f>
        <v>366.75549999999998</v>
      </c>
      <c r="P382" s="90">
        <f t="shared" ref="P382" si="120">P383+P401+P405</f>
        <v>0</v>
      </c>
      <c r="Q382" s="113">
        <f>Q383+Q401+Q405</f>
        <v>1282.823524590164</v>
      </c>
      <c r="R382" s="113">
        <f>R383+R401+R405</f>
        <v>475.68529999999998</v>
      </c>
    </row>
    <row r="383" spans="1:18" ht="31.5" x14ac:dyDescent="0.25">
      <c r="A383" s="23" t="s">
        <v>28</v>
      </c>
      <c r="B383" s="39" t="s">
        <v>629</v>
      </c>
      <c r="C383" s="25" t="s">
        <v>25</v>
      </c>
      <c r="D383" s="90">
        <f>D384+D388+D389+D390+D391+D396+D397+D398</f>
        <v>152.9</v>
      </c>
      <c r="E383" s="90">
        <f t="shared" ref="E383:G383" si="121">E384+E388+E389+E390+E391+E396+E397+E398</f>
        <v>159.9</v>
      </c>
      <c r="F383" s="90">
        <f t="shared" si="121"/>
        <v>191.21510000000001</v>
      </c>
      <c r="G383" s="90">
        <f t="shared" si="121"/>
        <v>290</v>
      </c>
      <c r="H383" s="90">
        <f t="shared" ref="H383:P383" si="122">H384+H388+H389+H390+H391+H396+H397+H398</f>
        <v>284.47019999999998</v>
      </c>
      <c r="I383" s="90">
        <f t="shared" si="122"/>
        <v>224.3369245901639</v>
      </c>
      <c r="J383" s="90">
        <f t="shared" si="122"/>
        <v>0</v>
      </c>
      <c r="K383" s="90">
        <f t="shared" si="122"/>
        <v>339.0874</v>
      </c>
      <c r="L383" s="90">
        <f t="shared" si="122"/>
        <v>0</v>
      </c>
      <c r="M383" s="90">
        <f t="shared" si="122"/>
        <v>352.64370000000002</v>
      </c>
      <c r="N383" s="90">
        <f t="shared" si="122"/>
        <v>0</v>
      </c>
      <c r="O383" s="90">
        <f t="shared" si="122"/>
        <v>366.75549999999998</v>
      </c>
      <c r="P383" s="90">
        <f t="shared" si="122"/>
        <v>0</v>
      </c>
      <c r="Q383" s="113">
        <f>I383+K383+M383+O383</f>
        <v>1282.823524590164</v>
      </c>
      <c r="R383" s="113">
        <f>F383+H383+J383+L383</f>
        <v>475.68529999999998</v>
      </c>
    </row>
    <row r="384" spans="1:18" ht="31.5" x14ac:dyDescent="0.25">
      <c r="A384" s="23" t="s">
        <v>630</v>
      </c>
      <c r="B384" s="41" t="s">
        <v>631</v>
      </c>
      <c r="C384" s="25" t="s">
        <v>25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4"/>
      <c r="R384" s="114"/>
    </row>
    <row r="385" spans="1:18" ht="47.25" x14ac:dyDescent="0.25">
      <c r="A385" s="23" t="s">
        <v>632</v>
      </c>
      <c r="B385" s="42" t="s">
        <v>29</v>
      </c>
      <c r="C385" s="25" t="s">
        <v>25</v>
      </c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4"/>
      <c r="R385" s="114"/>
    </row>
    <row r="386" spans="1:18" ht="47.25" x14ac:dyDescent="0.25">
      <c r="A386" s="23" t="s">
        <v>633</v>
      </c>
      <c r="B386" s="42" t="s">
        <v>31</v>
      </c>
      <c r="C386" s="25" t="s">
        <v>25</v>
      </c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4"/>
      <c r="R386" s="114"/>
    </row>
    <row r="387" spans="1:18" ht="47.25" x14ac:dyDescent="0.25">
      <c r="A387" s="23" t="s">
        <v>634</v>
      </c>
      <c r="B387" s="42" t="s">
        <v>33</v>
      </c>
      <c r="C387" s="25" t="s">
        <v>25</v>
      </c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4"/>
      <c r="R387" s="114"/>
    </row>
    <row r="388" spans="1:18" ht="31.5" x14ac:dyDescent="0.25">
      <c r="A388" s="23" t="s">
        <v>635</v>
      </c>
      <c r="B388" s="41" t="s">
        <v>636</v>
      </c>
      <c r="C388" s="25" t="s">
        <v>25</v>
      </c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4"/>
      <c r="R388" s="114"/>
    </row>
    <row r="389" spans="1:18" ht="31.5" x14ac:dyDescent="0.25">
      <c r="A389" s="23" t="s">
        <v>637</v>
      </c>
      <c r="B389" s="41" t="s">
        <v>638</v>
      </c>
      <c r="C389" s="25" t="s">
        <v>25</v>
      </c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4"/>
      <c r="R389" s="114"/>
    </row>
    <row r="390" spans="1:18" ht="31.5" x14ac:dyDescent="0.25">
      <c r="A390" s="23" t="s">
        <v>639</v>
      </c>
      <c r="B390" s="41" t="s">
        <v>640</v>
      </c>
      <c r="C390" s="25" t="s">
        <v>25</v>
      </c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4"/>
      <c r="R390" s="114"/>
    </row>
    <row r="391" spans="1:18" ht="31.5" x14ac:dyDescent="0.25">
      <c r="A391" s="23" t="s">
        <v>641</v>
      </c>
      <c r="B391" s="41" t="s">
        <v>642</v>
      </c>
      <c r="C391" s="25" t="s">
        <v>25</v>
      </c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4"/>
      <c r="R391" s="114"/>
    </row>
    <row r="392" spans="1:18" ht="47.25" x14ac:dyDescent="0.25">
      <c r="A392" s="23" t="s">
        <v>643</v>
      </c>
      <c r="B392" s="42" t="s">
        <v>644</v>
      </c>
      <c r="C392" s="25" t="s">
        <v>25</v>
      </c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4"/>
      <c r="R392" s="114"/>
    </row>
    <row r="393" spans="1:18" x14ac:dyDescent="0.25">
      <c r="A393" s="23" t="s">
        <v>645</v>
      </c>
      <c r="B393" s="42" t="s">
        <v>646</v>
      </c>
      <c r="C393" s="25" t="s">
        <v>25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4"/>
      <c r="R393" s="114"/>
    </row>
    <row r="394" spans="1:18" ht="31.5" x14ac:dyDescent="0.25">
      <c r="A394" s="23" t="s">
        <v>647</v>
      </c>
      <c r="B394" s="42" t="s">
        <v>648</v>
      </c>
      <c r="C394" s="25" t="s">
        <v>25</v>
      </c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4"/>
      <c r="R394" s="114"/>
    </row>
    <row r="395" spans="1:18" x14ac:dyDescent="0.25">
      <c r="A395" s="23" t="s">
        <v>649</v>
      </c>
      <c r="B395" s="42" t="s">
        <v>646</v>
      </c>
      <c r="C395" s="25" t="s">
        <v>25</v>
      </c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4"/>
      <c r="R395" s="114"/>
    </row>
    <row r="396" spans="1:18" x14ac:dyDescent="0.25">
      <c r="A396" s="23" t="s">
        <v>650</v>
      </c>
      <c r="B396" s="41" t="s">
        <v>651</v>
      </c>
      <c r="C396" s="25" t="s">
        <v>25</v>
      </c>
      <c r="D396" s="111">
        <v>152.9</v>
      </c>
      <c r="E396" s="88">
        <v>159.9</v>
      </c>
      <c r="F396" s="88">
        <v>191.21510000000001</v>
      </c>
      <c r="G396" s="88">
        <v>290</v>
      </c>
      <c r="H396" s="88">
        <v>284.47019999999998</v>
      </c>
      <c r="I396" s="88">
        <v>224.3369245901639</v>
      </c>
      <c r="J396" s="88"/>
      <c r="K396" s="88">
        <v>339.0874</v>
      </c>
      <c r="L396" s="88"/>
      <c r="M396" s="88">
        <v>352.64370000000002</v>
      </c>
      <c r="N396" s="88"/>
      <c r="O396" s="88">
        <v>366.75549999999998</v>
      </c>
      <c r="P396" s="88"/>
      <c r="Q396" s="115">
        <f>I396+K396+M396+O396</f>
        <v>1282.823524590164</v>
      </c>
      <c r="R396" s="113">
        <f>F396+H396+J396+L396</f>
        <v>475.68529999999998</v>
      </c>
    </row>
    <row r="397" spans="1:18" x14ac:dyDescent="0.25">
      <c r="A397" s="23" t="s">
        <v>652</v>
      </c>
      <c r="B397" s="41" t="s">
        <v>450</v>
      </c>
      <c r="C397" s="25" t="s">
        <v>25</v>
      </c>
      <c r="D397" s="83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114"/>
      <c r="R397" s="114"/>
    </row>
    <row r="398" spans="1:18" ht="47.25" x14ac:dyDescent="0.25">
      <c r="A398" s="23" t="s">
        <v>653</v>
      </c>
      <c r="B398" s="41" t="s">
        <v>654</v>
      </c>
      <c r="C398" s="25" t="s">
        <v>25</v>
      </c>
      <c r="D398" s="83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114"/>
      <c r="R398" s="114"/>
    </row>
    <row r="399" spans="1:18" ht="18" customHeight="1" x14ac:dyDescent="0.25">
      <c r="A399" s="23" t="s">
        <v>655</v>
      </c>
      <c r="B399" s="42" t="s">
        <v>49</v>
      </c>
      <c r="C399" s="25" t="s">
        <v>25</v>
      </c>
      <c r="D399" s="83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114"/>
      <c r="R399" s="114"/>
    </row>
    <row r="400" spans="1:18" ht="18" customHeight="1" x14ac:dyDescent="0.25">
      <c r="A400" s="23" t="s">
        <v>656</v>
      </c>
      <c r="B400" s="89" t="s">
        <v>51</v>
      </c>
      <c r="C400" s="25" t="s">
        <v>25</v>
      </c>
      <c r="D400" s="83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114"/>
      <c r="R400" s="114"/>
    </row>
    <row r="401" spans="1:18" ht="47.25" x14ac:dyDescent="0.25">
      <c r="A401" s="23" t="s">
        <v>30</v>
      </c>
      <c r="B401" s="39" t="s">
        <v>657</v>
      </c>
      <c r="C401" s="25" t="s">
        <v>25</v>
      </c>
      <c r="D401" s="83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114"/>
      <c r="R401" s="114"/>
    </row>
    <row r="402" spans="1:18" ht="47.25" x14ac:dyDescent="0.25">
      <c r="A402" s="23" t="s">
        <v>658</v>
      </c>
      <c r="B402" s="41" t="s">
        <v>29</v>
      </c>
      <c r="C402" s="25" t="s">
        <v>25</v>
      </c>
      <c r="D402" s="83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114"/>
      <c r="R402" s="114"/>
    </row>
    <row r="403" spans="1:18" ht="47.25" x14ac:dyDescent="0.25">
      <c r="A403" s="23" t="s">
        <v>659</v>
      </c>
      <c r="B403" s="41" t="s">
        <v>31</v>
      </c>
      <c r="C403" s="25" t="s">
        <v>25</v>
      </c>
      <c r="D403" s="83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114"/>
      <c r="R403" s="114"/>
    </row>
    <row r="404" spans="1:18" ht="47.25" x14ac:dyDescent="0.25">
      <c r="A404" s="23" t="s">
        <v>660</v>
      </c>
      <c r="B404" s="41" t="s">
        <v>33</v>
      </c>
      <c r="C404" s="25" t="s">
        <v>25</v>
      </c>
      <c r="D404" s="83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114"/>
      <c r="R404" s="114"/>
    </row>
    <row r="405" spans="1:18" x14ac:dyDescent="0.25">
      <c r="A405" s="23" t="s">
        <v>32</v>
      </c>
      <c r="B405" s="39" t="s">
        <v>661</v>
      </c>
      <c r="C405" s="25" t="s">
        <v>25</v>
      </c>
      <c r="D405" s="83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114"/>
      <c r="R405" s="114"/>
    </row>
    <row r="406" spans="1:18" x14ac:dyDescent="0.25">
      <c r="A406" s="23" t="s">
        <v>34</v>
      </c>
      <c r="B406" s="60" t="s">
        <v>662</v>
      </c>
      <c r="C406" s="25" t="s">
        <v>25</v>
      </c>
      <c r="D406" s="88">
        <f t="shared" ref="D406:L406" si="123">D407+D420+D421</f>
        <v>17.082077000000002</v>
      </c>
      <c r="E406" s="88">
        <f t="shared" si="123"/>
        <v>44.69847</v>
      </c>
      <c r="F406" s="88">
        <f t="shared" si="123"/>
        <v>53.642299999999999</v>
      </c>
      <c r="G406" s="88">
        <f t="shared" si="123"/>
        <v>60.61</v>
      </c>
      <c r="H406" s="88">
        <f t="shared" si="123"/>
        <v>54.566299999999998</v>
      </c>
      <c r="I406" s="88">
        <f t="shared" si="123"/>
        <v>70.814999999999998</v>
      </c>
      <c r="J406" s="88">
        <f t="shared" si="123"/>
        <v>0</v>
      </c>
      <c r="K406" s="88">
        <f t="shared" si="123"/>
        <v>70.816000000000003</v>
      </c>
      <c r="L406" s="88">
        <f t="shared" si="123"/>
        <v>0</v>
      </c>
      <c r="M406" s="88">
        <f t="shared" ref="M406" si="124">M407+M420+M421</f>
        <v>70.816999999999993</v>
      </c>
      <c r="N406" s="88">
        <f t="shared" ref="N406:O406" si="125">N407+N420+N421</f>
        <v>0</v>
      </c>
      <c r="O406" s="88">
        <f t="shared" si="125"/>
        <v>70.817999999999998</v>
      </c>
      <c r="P406" s="88">
        <f t="shared" ref="P406" si="126">P407+P420+P421</f>
        <v>0</v>
      </c>
      <c r="Q406" s="115">
        <f>I406+K406+M406+O406</f>
        <v>283.26599999999996</v>
      </c>
      <c r="R406" s="113">
        <f>F406+H406+J406+L406</f>
        <v>108.20859999999999</v>
      </c>
    </row>
    <row r="407" spans="1:18" ht="31.5" x14ac:dyDescent="0.25">
      <c r="A407" s="23" t="s">
        <v>663</v>
      </c>
      <c r="B407" s="39" t="s">
        <v>664</v>
      </c>
      <c r="C407" s="25" t="s">
        <v>25</v>
      </c>
      <c r="D407" s="90">
        <f t="shared" ref="D407:L407" si="127">D408+D412+D413+D414+D415+D416+D417</f>
        <v>17.082077000000002</v>
      </c>
      <c r="E407" s="90">
        <f t="shared" si="127"/>
        <v>44.69847</v>
      </c>
      <c r="F407" s="90">
        <f t="shared" si="127"/>
        <v>53.642299999999999</v>
      </c>
      <c r="G407" s="90">
        <f t="shared" si="127"/>
        <v>60.61</v>
      </c>
      <c r="H407" s="90">
        <f t="shared" si="127"/>
        <v>54.566299999999998</v>
      </c>
      <c r="I407" s="90">
        <f t="shared" si="127"/>
        <v>70.814999999999998</v>
      </c>
      <c r="J407" s="90">
        <f t="shared" si="127"/>
        <v>0</v>
      </c>
      <c r="K407" s="90">
        <f t="shared" si="127"/>
        <v>70.816000000000003</v>
      </c>
      <c r="L407" s="90">
        <f t="shared" si="127"/>
        <v>0</v>
      </c>
      <c r="M407" s="90">
        <f t="shared" ref="M407" si="128">M408+M412+M413+M414+M415+M416+M417</f>
        <v>70.816999999999993</v>
      </c>
      <c r="N407" s="90">
        <f t="shared" ref="N407:O407" si="129">N408+N412+N413+N414+N415+N416+N417</f>
        <v>0</v>
      </c>
      <c r="O407" s="90">
        <f t="shared" si="129"/>
        <v>70.817999999999998</v>
      </c>
      <c r="P407" s="90">
        <f>P408+P412+P413+P414+P415+P416+P417</f>
        <v>0</v>
      </c>
      <c r="Q407" s="115">
        <f>I407+K407+M407+O407</f>
        <v>283.26599999999996</v>
      </c>
      <c r="R407" s="113">
        <f>F407+H407+J407+L407</f>
        <v>108.20859999999999</v>
      </c>
    </row>
    <row r="408" spans="1:18" ht="31.5" x14ac:dyDescent="0.25">
      <c r="A408" s="23" t="s">
        <v>665</v>
      </c>
      <c r="B408" s="41" t="s">
        <v>666</v>
      </c>
      <c r="C408" s="25" t="s">
        <v>25</v>
      </c>
      <c r="D408" s="91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116"/>
      <c r="R408" s="116"/>
    </row>
    <row r="409" spans="1:18" ht="47.25" x14ac:dyDescent="0.25">
      <c r="A409" s="23" t="s">
        <v>667</v>
      </c>
      <c r="B409" s="41" t="s">
        <v>29</v>
      </c>
      <c r="C409" s="25" t="s">
        <v>25</v>
      </c>
      <c r="D409" s="91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116"/>
      <c r="R409" s="116"/>
    </row>
    <row r="410" spans="1:18" ht="47.25" x14ac:dyDescent="0.25">
      <c r="A410" s="23" t="s">
        <v>668</v>
      </c>
      <c r="B410" s="41" t="s">
        <v>31</v>
      </c>
      <c r="C410" s="25" t="s">
        <v>25</v>
      </c>
      <c r="D410" s="91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116"/>
      <c r="R410" s="116"/>
    </row>
    <row r="411" spans="1:18" ht="47.25" x14ac:dyDescent="0.25">
      <c r="A411" s="23" t="s">
        <v>669</v>
      </c>
      <c r="B411" s="41" t="s">
        <v>33</v>
      </c>
      <c r="C411" s="25" t="s">
        <v>25</v>
      </c>
      <c r="D411" s="91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116"/>
      <c r="R411" s="116"/>
    </row>
    <row r="412" spans="1:18" ht="31.5" x14ac:dyDescent="0.25">
      <c r="A412" s="23" t="s">
        <v>670</v>
      </c>
      <c r="B412" s="41" t="s">
        <v>435</v>
      </c>
      <c r="C412" s="25" t="s">
        <v>25</v>
      </c>
      <c r="D412" s="91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116"/>
      <c r="R412" s="116"/>
    </row>
    <row r="413" spans="1:18" ht="31.5" x14ac:dyDescent="0.25">
      <c r="A413" s="23" t="s">
        <v>671</v>
      </c>
      <c r="B413" s="41" t="s">
        <v>438</v>
      </c>
      <c r="C413" s="25" t="s">
        <v>25</v>
      </c>
      <c r="D413" s="91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116"/>
      <c r="R413" s="116"/>
    </row>
    <row r="414" spans="1:18" ht="31.5" x14ac:dyDescent="0.25">
      <c r="A414" s="23" t="s">
        <v>672</v>
      </c>
      <c r="B414" s="41" t="s">
        <v>441</v>
      </c>
      <c r="C414" s="25" t="s">
        <v>25</v>
      </c>
      <c r="D414" s="91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116"/>
      <c r="R414" s="116"/>
    </row>
    <row r="415" spans="1:18" x14ac:dyDescent="0.25">
      <c r="A415" s="23" t="s">
        <v>673</v>
      </c>
      <c r="B415" s="41" t="s">
        <v>447</v>
      </c>
      <c r="C415" s="25" t="s">
        <v>25</v>
      </c>
      <c r="D415" s="95">
        <v>17.082077000000002</v>
      </c>
      <c r="E415" s="96">
        <v>44.69847</v>
      </c>
      <c r="F415" s="96">
        <v>53.642299999999999</v>
      </c>
      <c r="G415" s="96">
        <v>60.61</v>
      </c>
      <c r="H415" s="96">
        <v>54.566299999999998</v>
      </c>
      <c r="I415" s="96">
        <v>70.814999999999998</v>
      </c>
      <c r="J415" s="97"/>
      <c r="K415" s="96">
        <v>70.816000000000003</v>
      </c>
      <c r="L415" s="97"/>
      <c r="M415" s="96">
        <v>70.816999999999993</v>
      </c>
      <c r="N415" s="97"/>
      <c r="O415" s="96">
        <v>70.817999999999998</v>
      </c>
      <c r="P415" s="97"/>
      <c r="Q415" s="115">
        <f>I415+K415+M415+O415</f>
        <v>283.26599999999996</v>
      </c>
      <c r="R415" s="113">
        <f>F415+H415+J415+L415</f>
        <v>108.20859999999999</v>
      </c>
    </row>
    <row r="416" spans="1:18" x14ac:dyDescent="0.25">
      <c r="A416" s="23" t="s">
        <v>674</v>
      </c>
      <c r="B416" s="41" t="s">
        <v>450</v>
      </c>
      <c r="C416" s="25" t="s">
        <v>25</v>
      </c>
      <c r="D416" s="91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3"/>
      <c r="R416" s="94"/>
    </row>
    <row r="417" spans="1:18" ht="47.25" x14ac:dyDescent="0.25">
      <c r="A417" s="23" t="s">
        <v>675</v>
      </c>
      <c r="B417" s="41" t="s">
        <v>453</v>
      </c>
      <c r="C417" s="25" t="s">
        <v>25</v>
      </c>
      <c r="D417" s="91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3"/>
      <c r="R417" s="94"/>
    </row>
    <row r="418" spans="1:18" ht="31.5" x14ac:dyDescent="0.25">
      <c r="A418" s="23" t="s">
        <v>676</v>
      </c>
      <c r="B418" s="42" t="s">
        <v>49</v>
      </c>
      <c r="C418" s="25" t="s">
        <v>25</v>
      </c>
      <c r="D418" s="91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3"/>
      <c r="R418" s="94"/>
    </row>
    <row r="419" spans="1:18" x14ac:dyDescent="0.25">
      <c r="A419" s="23" t="s">
        <v>677</v>
      </c>
      <c r="B419" s="89" t="s">
        <v>51</v>
      </c>
      <c r="C419" s="25" t="s">
        <v>25</v>
      </c>
      <c r="D419" s="91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3"/>
      <c r="R419" s="94"/>
    </row>
    <row r="420" spans="1:18" x14ac:dyDescent="0.25">
      <c r="A420" s="23" t="s">
        <v>678</v>
      </c>
      <c r="B420" s="39" t="s">
        <v>679</v>
      </c>
      <c r="C420" s="25" t="s">
        <v>25</v>
      </c>
      <c r="D420" s="91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3"/>
      <c r="R420" s="94"/>
    </row>
    <row r="421" spans="1:18" ht="31.5" x14ac:dyDescent="0.25">
      <c r="A421" s="23" t="s">
        <v>680</v>
      </c>
      <c r="B421" s="39" t="s">
        <v>681</v>
      </c>
      <c r="C421" s="25" t="s">
        <v>25</v>
      </c>
      <c r="D421" s="91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3"/>
      <c r="R421" s="94"/>
    </row>
    <row r="422" spans="1:18" ht="31.5" x14ac:dyDescent="0.25">
      <c r="A422" s="23" t="s">
        <v>682</v>
      </c>
      <c r="B422" s="41" t="s">
        <v>666</v>
      </c>
      <c r="C422" s="25" t="s">
        <v>25</v>
      </c>
      <c r="D422" s="91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3"/>
      <c r="R422" s="94"/>
    </row>
    <row r="423" spans="1:18" ht="47.25" x14ac:dyDescent="0.25">
      <c r="A423" s="23" t="s">
        <v>683</v>
      </c>
      <c r="B423" s="41" t="s">
        <v>29</v>
      </c>
      <c r="C423" s="25" t="s">
        <v>25</v>
      </c>
      <c r="D423" s="91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3"/>
      <c r="R423" s="94"/>
    </row>
    <row r="424" spans="1:18" ht="47.25" x14ac:dyDescent="0.25">
      <c r="A424" s="23" t="s">
        <v>684</v>
      </c>
      <c r="B424" s="41" t="s">
        <v>31</v>
      </c>
      <c r="C424" s="25" t="s">
        <v>25</v>
      </c>
      <c r="D424" s="91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3"/>
      <c r="R424" s="94"/>
    </row>
    <row r="425" spans="1:18" ht="47.25" x14ac:dyDescent="0.25">
      <c r="A425" s="23" t="s">
        <v>685</v>
      </c>
      <c r="B425" s="41" t="s">
        <v>33</v>
      </c>
      <c r="C425" s="25" t="s">
        <v>25</v>
      </c>
      <c r="D425" s="91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3"/>
      <c r="R425" s="94"/>
    </row>
    <row r="426" spans="1:18" ht="31.5" x14ac:dyDescent="0.25">
      <c r="A426" s="23" t="s">
        <v>686</v>
      </c>
      <c r="B426" s="41" t="s">
        <v>435</v>
      </c>
      <c r="C426" s="25" t="s">
        <v>25</v>
      </c>
      <c r="D426" s="91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3"/>
      <c r="R426" s="94"/>
    </row>
    <row r="427" spans="1:18" ht="31.5" x14ac:dyDescent="0.25">
      <c r="A427" s="23" t="s">
        <v>687</v>
      </c>
      <c r="B427" s="41" t="s">
        <v>438</v>
      </c>
      <c r="C427" s="25" t="s">
        <v>25</v>
      </c>
      <c r="D427" s="91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3"/>
      <c r="R427" s="94"/>
    </row>
    <row r="428" spans="1:18" ht="31.5" x14ac:dyDescent="0.25">
      <c r="A428" s="23" t="s">
        <v>688</v>
      </c>
      <c r="B428" s="41" t="s">
        <v>441</v>
      </c>
      <c r="C428" s="25" t="s">
        <v>25</v>
      </c>
      <c r="D428" s="91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3"/>
      <c r="R428" s="94"/>
    </row>
    <row r="429" spans="1:18" x14ac:dyDescent="0.25">
      <c r="A429" s="23" t="s">
        <v>689</v>
      </c>
      <c r="B429" s="41" t="s">
        <v>447</v>
      </c>
      <c r="C429" s="25" t="s">
        <v>25</v>
      </c>
      <c r="D429" s="91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3"/>
      <c r="R429" s="94"/>
    </row>
    <row r="430" spans="1:18" x14ac:dyDescent="0.25">
      <c r="A430" s="23" t="s">
        <v>690</v>
      </c>
      <c r="B430" s="41" t="s">
        <v>450</v>
      </c>
      <c r="C430" s="25" t="s">
        <v>25</v>
      </c>
      <c r="D430" s="91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3"/>
      <c r="R430" s="94"/>
    </row>
    <row r="431" spans="1:18" ht="47.25" x14ac:dyDescent="0.25">
      <c r="A431" s="23" t="s">
        <v>691</v>
      </c>
      <c r="B431" s="41" t="s">
        <v>453</v>
      </c>
      <c r="C431" s="25" t="s">
        <v>25</v>
      </c>
      <c r="D431" s="91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3"/>
      <c r="R431" s="94"/>
    </row>
    <row r="432" spans="1:18" x14ac:dyDescent="0.25">
      <c r="A432" s="23" t="s">
        <v>692</v>
      </c>
      <c r="B432" s="89" t="s">
        <v>49</v>
      </c>
      <c r="C432" s="25" t="s">
        <v>25</v>
      </c>
      <c r="D432" s="91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3"/>
      <c r="R432" s="94"/>
    </row>
    <row r="433" spans="1:31" x14ac:dyDescent="0.25">
      <c r="A433" s="23" t="s">
        <v>693</v>
      </c>
      <c r="B433" s="89" t="s">
        <v>51</v>
      </c>
      <c r="C433" s="25" t="s">
        <v>25</v>
      </c>
      <c r="D433" s="91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3"/>
      <c r="R433" s="94"/>
    </row>
    <row r="434" spans="1:31" x14ac:dyDescent="0.25">
      <c r="A434" s="23" t="s">
        <v>36</v>
      </c>
      <c r="B434" s="60" t="s">
        <v>694</v>
      </c>
      <c r="C434" s="25" t="s">
        <v>25</v>
      </c>
      <c r="D434" s="98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100"/>
      <c r="R434" s="94"/>
    </row>
    <row r="435" spans="1:31" x14ac:dyDescent="0.25">
      <c r="A435" s="23" t="s">
        <v>38</v>
      </c>
      <c r="B435" s="60" t="s">
        <v>695</v>
      </c>
      <c r="C435" s="25" t="s">
        <v>25</v>
      </c>
      <c r="D435" s="91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3"/>
      <c r="R435" s="94"/>
    </row>
    <row r="436" spans="1:31" x14ac:dyDescent="0.25">
      <c r="A436" s="23" t="s">
        <v>696</v>
      </c>
      <c r="B436" s="101" t="s">
        <v>697</v>
      </c>
      <c r="C436" s="25" t="s">
        <v>25</v>
      </c>
      <c r="D436" s="91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3"/>
      <c r="R436" s="94"/>
    </row>
    <row r="437" spans="1:31" x14ac:dyDescent="0.25">
      <c r="A437" s="23" t="s">
        <v>698</v>
      </c>
      <c r="B437" s="101" t="s">
        <v>699</v>
      </c>
      <c r="C437" s="25" t="s">
        <v>25</v>
      </c>
      <c r="D437" s="91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3"/>
      <c r="R437" s="94"/>
    </row>
    <row r="438" spans="1:31" s="102" customFormat="1" ht="18" customHeight="1" x14ac:dyDescent="0.25">
      <c r="A438" s="23" t="s">
        <v>700</v>
      </c>
      <c r="B438" s="101" t="s">
        <v>701</v>
      </c>
      <c r="C438" s="25" t="s">
        <v>25</v>
      </c>
      <c r="D438" s="91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3"/>
      <c r="R438" s="94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s="102" customFormat="1" x14ac:dyDescent="0.25">
      <c r="A439" s="23" t="s">
        <v>702</v>
      </c>
      <c r="B439" s="101" t="s">
        <v>703</v>
      </c>
      <c r="C439" s="25" t="s">
        <v>25</v>
      </c>
      <c r="D439" s="91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3"/>
      <c r="R439" s="94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x14ac:dyDescent="0.25">
      <c r="A440" s="23" t="s">
        <v>54</v>
      </c>
      <c r="B440" s="87" t="s">
        <v>704</v>
      </c>
      <c r="C440" s="25" t="s">
        <v>25</v>
      </c>
      <c r="D440" s="91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3"/>
      <c r="R440" s="94"/>
    </row>
    <row r="441" spans="1:31" x14ac:dyDescent="0.25">
      <c r="A441" s="23" t="s">
        <v>56</v>
      </c>
      <c r="B441" s="60" t="s">
        <v>705</v>
      </c>
      <c r="C441" s="25" t="s">
        <v>25</v>
      </c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3"/>
      <c r="R441" s="94"/>
    </row>
    <row r="442" spans="1:31" x14ac:dyDescent="0.25">
      <c r="A442" s="23" t="s">
        <v>60</v>
      </c>
      <c r="B442" s="60" t="s">
        <v>706</v>
      </c>
      <c r="C442" s="25" t="s">
        <v>25</v>
      </c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3"/>
      <c r="R442" s="94"/>
    </row>
    <row r="443" spans="1:31" x14ac:dyDescent="0.25">
      <c r="A443" s="23" t="s">
        <v>61</v>
      </c>
      <c r="B443" s="60" t="s">
        <v>707</v>
      </c>
      <c r="C443" s="25" t="s">
        <v>25</v>
      </c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3"/>
      <c r="R443" s="94"/>
    </row>
    <row r="444" spans="1:31" x14ac:dyDescent="0.25">
      <c r="A444" s="23" t="s">
        <v>62</v>
      </c>
      <c r="B444" s="60" t="s">
        <v>708</v>
      </c>
      <c r="C444" s="25" t="s">
        <v>25</v>
      </c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3"/>
      <c r="R444" s="94"/>
    </row>
    <row r="445" spans="1:31" x14ac:dyDescent="0.25">
      <c r="A445" s="23" t="s">
        <v>63</v>
      </c>
      <c r="B445" s="60" t="s">
        <v>709</v>
      </c>
      <c r="C445" s="25" t="s">
        <v>25</v>
      </c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3"/>
      <c r="R445" s="94"/>
    </row>
    <row r="446" spans="1:31" x14ac:dyDescent="0.25">
      <c r="A446" s="23" t="s">
        <v>113</v>
      </c>
      <c r="B446" s="39" t="s">
        <v>335</v>
      </c>
      <c r="C446" s="25" t="s">
        <v>25</v>
      </c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3"/>
      <c r="R446" s="94"/>
    </row>
    <row r="447" spans="1:31" ht="31.5" x14ac:dyDescent="0.25">
      <c r="A447" s="23" t="s">
        <v>710</v>
      </c>
      <c r="B447" s="41" t="s">
        <v>711</v>
      </c>
      <c r="C447" s="25" t="s">
        <v>25</v>
      </c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3"/>
      <c r="R447" s="94"/>
    </row>
    <row r="448" spans="1:31" ht="31.5" x14ac:dyDescent="0.25">
      <c r="A448" s="23" t="s">
        <v>115</v>
      </c>
      <c r="B448" s="39" t="s">
        <v>337</v>
      </c>
      <c r="C448" s="25" t="s">
        <v>25</v>
      </c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3"/>
      <c r="R448" s="94"/>
    </row>
    <row r="449" spans="1:31" ht="47.25" x14ac:dyDescent="0.25">
      <c r="A449" s="23" t="s">
        <v>712</v>
      </c>
      <c r="B449" s="41" t="s">
        <v>713</v>
      </c>
      <c r="C449" s="25" t="s">
        <v>25</v>
      </c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3"/>
      <c r="R449" s="94"/>
    </row>
    <row r="450" spans="1:31" x14ac:dyDescent="0.25">
      <c r="A450" s="23" t="s">
        <v>64</v>
      </c>
      <c r="B450" s="60" t="s">
        <v>714</v>
      </c>
      <c r="C450" s="25" t="s">
        <v>25</v>
      </c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3"/>
      <c r="R450" s="94"/>
    </row>
    <row r="451" spans="1:31" x14ac:dyDescent="0.25">
      <c r="A451" s="23" t="s">
        <v>65</v>
      </c>
      <c r="B451" s="60" t="s">
        <v>715</v>
      </c>
      <c r="C451" s="25" t="s">
        <v>25</v>
      </c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3"/>
      <c r="R451" s="94"/>
    </row>
    <row r="452" spans="1:31" s="76" customFormat="1" x14ac:dyDescent="0.25">
      <c r="A452" s="23" t="s">
        <v>133</v>
      </c>
      <c r="B452" s="72" t="s">
        <v>126</v>
      </c>
      <c r="C452" s="103" t="s">
        <v>253</v>
      </c>
      <c r="D452" s="73" t="s">
        <v>254</v>
      </c>
      <c r="E452" s="73" t="s">
        <v>254</v>
      </c>
      <c r="F452" s="73" t="s">
        <v>254</v>
      </c>
      <c r="G452" s="73" t="s">
        <v>254</v>
      </c>
      <c r="H452" s="73" t="s">
        <v>254</v>
      </c>
      <c r="I452" s="73" t="s">
        <v>254</v>
      </c>
      <c r="J452" s="73" t="s">
        <v>254</v>
      </c>
      <c r="K452" s="73" t="s">
        <v>254</v>
      </c>
      <c r="L452" s="73" t="s">
        <v>254</v>
      </c>
      <c r="M452" s="73"/>
      <c r="N452" s="73"/>
      <c r="O452" s="73"/>
      <c r="P452" s="73"/>
      <c r="Q452" s="74" t="s">
        <v>254</v>
      </c>
      <c r="R452" s="75" t="s">
        <v>254</v>
      </c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s="102" customFormat="1" ht="38.450000000000003" customHeight="1" x14ac:dyDescent="0.25">
      <c r="A453" s="104" t="s">
        <v>716</v>
      </c>
      <c r="B453" s="60" t="s">
        <v>717</v>
      </c>
      <c r="C453" s="25" t="s">
        <v>25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6"/>
      <c r="R453" s="107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31.5" x14ac:dyDescent="0.25">
      <c r="A454" s="104" t="s">
        <v>136</v>
      </c>
      <c r="B454" s="39" t="s">
        <v>718</v>
      </c>
      <c r="C454" s="25" t="s">
        <v>25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6"/>
      <c r="R454" s="107"/>
    </row>
    <row r="455" spans="1:31" ht="31.5" x14ac:dyDescent="0.25">
      <c r="A455" s="104" t="s">
        <v>719</v>
      </c>
      <c r="B455" s="41" t="s">
        <v>720</v>
      </c>
      <c r="C455" s="25" t="s">
        <v>25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6"/>
      <c r="R455" s="107"/>
    </row>
    <row r="456" spans="1:31" s="102" customFormat="1" ht="141.75" x14ac:dyDescent="0.25">
      <c r="A456" s="104" t="s">
        <v>721</v>
      </c>
      <c r="B456" s="41" t="s">
        <v>722</v>
      </c>
      <c r="C456" s="25" t="s">
        <v>25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6"/>
      <c r="R456" s="107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x14ac:dyDescent="0.25">
      <c r="A457" s="104" t="s">
        <v>138</v>
      </c>
      <c r="B457" s="41" t="s">
        <v>723</v>
      </c>
      <c r="C457" s="25" t="s">
        <v>25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6"/>
      <c r="R457" s="107"/>
    </row>
    <row r="458" spans="1:31" s="102" customFormat="1" ht="31.5" x14ac:dyDescent="0.25">
      <c r="A458" s="104" t="s">
        <v>724</v>
      </c>
      <c r="B458" s="39" t="s">
        <v>725</v>
      </c>
      <c r="C458" s="25" t="s">
        <v>25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6"/>
      <c r="R458" s="107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s="76" customFormat="1" ht="52.5" customHeight="1" x14ac:dyDescent="0.25">
      <c r="A459" s="104" t="s">
        <v>139</v>
      </c>
      <c r="B459" s="60" t="s">
        <v>726</v>
      </c>
      <c r="C459" s="103" t="s">
        <v>253</v>
      </c>
      <c r="D459" s="73" t="s">
        <v>254</v>
      </c>
      <c r="E459" s="73" t="s">
        <v>254</v>
      </c>
      <c r="F459" s="73" t="s">
        <v>254</v>
      </c>
      <c r="G459" s="73" t="s">
        <v>254</v>
      </c>
      <c r="H459" s="73" t="s">
        <v>254</v>
      </c>
      <c r="I459" s="73" t="s">
        <v>254</v>
      </c>
      <c r="J459" s="73" t="s">
        <v>254</v>
      </c>
      <c r="K459" s="73" t="s">
        <v>254</v>
      </c>
      <c r="L459" s="73" t="s">
        <v>254</v>
      </c>
      <c r="M459" s="73"/>
      <c r="N459" s="73"/>
      <c r="O459" s="73"/>
      <c r="P459" s="73"/>
      <c r="Q459" s="74" t="s">
        <v>254</v>
      </c>
      <c r="R459" s="75" t="s">
        <v>254</v>
      </c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31.5" x14ac:dyDescent="0.25">
      <c r="A460" s="104" t="s">
        <v>727</v>
      </c>
      <c r="B460" s="39" t="s">
        <v>728</v>
      </c>
      <c r="C460" s="25" t="s">
        <v>25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6"/>
      <c r="R460" s="107"/>
    </row>
    <row r="461" spans="1:31" ht="31.5" x14ac:dyDescent="0.25">
      <c r="A461" s="104" t="s">
        <v>729</v>
      </c>
      <c r="B461" s="39" t="s">
        <v>730</v>
      </c>
      <c r="C461" s="25" t="s">
        <v>25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6"/>
      <c r="R461" s="107"/>
    </row>
    <row r="462" spans="1:31" x14ac:dyDescent="0.25">
      <c r="A462" s="104" t="s">
        <v>731</v>
      </c>
      <c r="B462" s="39" t="s">
        <v>732</v>
      </c>
      <c r="C462" s="25" t="s">
        <v>25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6"/>
      <c r="R462" s="107"/>
    </row>
    <row r="463" spans="1:31" s="102" customFormat="1" ht="78.75" x14ac:dyDescent="0.25">
      <c r="A463" s="104" t="s">
        <v>140</v>
      </c>
      <c r="B463" s="60" t="s">
        <v>733</v>
      </c>
      <c r="C463" s="25" t="s">
        <v>25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6"/>
      <c r="R463" s="107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</sheetData>
  <autoFilter ref="A16:R463"/>
  <mergeCells count="33">
    <mergeCell ref="K377:L377"/>
    <mergeCell ref="M377:N377"/>
    <mergeCell ref="O377:P377"/>
    <mergeCell ref="Q377:R377"/>
    <mergeCell ref="A380:B380"/>
    <mergeCell ref="A377:A378"/>
    <mergeCell ref="B377:B378"/>
    <mergeCell ref="C377:C378"/>
    <mergeCell ref="E377:F377"/>
    <mergeCell ref="G377:H377"/>
    <mergeCell ref="I377:J377"/>
    <mergeCell ref="A375:R376"/>
    <mergeCell ref="A10:R10"/>
    <mergeCell ref="A13:R13"/>
    <mergeCell ref="A14:A15"/>
    <mergeCell ref="B14:B15"/>
    <mergeCell ref="C14:C15"/>
    <mergeCell ref="E14:F14"/>
    <mergeCell ref="G14:H14"/>
    <mergeCell ref="I14:J14"/>
    <mergeCell ref="K14:L14"/>
    <mergeCell ref="M14:N14"/>
    <mergeCell ref="O14:P14"/>
    <mergeCell ref="Q14:R14"/>
    <mergeCell ref="A17:R17"/>
    <mergeCell ref="A172:R172"/>
    <mergeCell ref="A325:R325"/>
    <mergeCell ref="A9:R9"/>
    <mergeCell ref="A1:R2"/>
    <mergeCell ref="A4:R4"/>
    <mergeCell ref="A5:R5"/>
    <mergeCell ref="A6:R6"/>
    <mergeCell ref="A7:R7"/>
  </mergeCells>
  <pageMargins left="0.31496062992125984" right="0.31496062992125984" top="0.35433070866141736" bottom="0.35433070866141736" header="0.31496062992125984" footer="0.31496062992125984"/>
  <pageSetup paperSize="8" scale="42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Игоревна Кузнецова</dc:creator>
  <cp:lastModifiedBy>Калоев Олег Феликсович</cp:lastModifiedBy>
  <dcterms:created xsi:type="dcterms:W3CDTF">2026-03-25T07:41:30Z</dcterms:created>
  <dcterms:modified xsi:type="dcterms:W3CDTF">2026-04-28T12:46:46Z</dcterms:modified>
</cp:coreProperties>
</file>